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A636E30A-B6A8-43A8-A4C6-19A948D561AE}" xr6:coauthVersionLast="47" xr6:coauthVersionMax="47" xr10:uidLastSave="{00000000-0000-0000-0000-000000000000}"/>
  <bookViews>
    <workbookView xWindow="24" yWindow="0" windowWidth="11928" windowHeight="12360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3" i="1" l="1"/>
  <c r="BH9" i="1" s="1"/>
  <c r="AM3" i="1"/>
  <c r="T3" i="1"/>
  <c r="B3" i="1"/>
  <c r="BE4" i="1"/>
  <c r="B4" i="1"/>
  <c r="AM4" i="1" s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AR9" i="1"/>
  <c r="AR10" i="1" s="1"/>
  <c r="AR11" i="1" s="1"/>
  <c r="AR12" i="1" s="1"/>
  <c r="AR13" i="1" s="1"/>
  <c r="AR14" i="1" s="1"/>
  <c r="AR15" i="1" s="1"/>
  <c r="AR16" i="1" s="1"/>
  <c r="AR17" i="1" s="1"/>
  <c r="Z9" i="1"/>
  <c r="Z10" i="1" s="1"/>
  <c r="Z11" i="1" s="1"/>
  <c r="Z12" i="1" s="1"/>
  <c r="Z13" i="1" s="1"/>
  <c r="Z14" i="1" s="1"/>
  <c r="Z15" i="1" s="1"/>
  <c r="Z16" i="1" s="1"/>
  <c r="Z17" i="1" s="1"/>
  <c r="M9" i="1"/>
  <c r="M10" i="1" s="1"/>
  <c r="M11" i="1" s="1"/>
  <c r="M12" i="1" s="1"/>
  <c r="M13" i="1" s="1"/>
  <c r="M14" i="1" s="1"/>
  <c r="M15" i="1" s="1"/>
  <c r="M16" i="1" s="1"/>
  <c r="M17" i="1" s="1"/>
  <c r="BH8" i="1" l="1"/>
  <c r="BH18" i="1"/>
  <c r="O19" i="1"/>
  <c r="AT16" i="1"/>
  <c r="AT8" i="1"/>
  <c r="AT12" i="1"/>
  <c r="AT9" i="1"/>
  <c r="AT13" i="1"/>
  <c r="AT17" i="1"/>
  <c r="AT18" i="1"/>
  <c r="AT10" i="1"/>
  <c r="AT14" i="1"/>
  <c r="AT19" i="1"/>
  <c r="AT11" i="1"/>
  <c r="AT15" i="1"/>
  <c r="AB17" i="1"/>
  <c r="AB12" i="1"/>
  <c r="AB18" i="1"/>
  <c r="AB16" i="1"/>
  <c r="AB9" i="1"/>
  <c r="AB13" i="1"/>
  <c r="AB10" i="1"/>
  <c r="AB14" i="1"/>
  <c r="AB8" i="1"/>
  <c r="AB19" i="1"/>
  <c r="AB11" i="1"/>
  <c r="AB15" i="1"/>
  <c r="O11" i="1"/>
  <c r="O12" i="1"/>
  <c r="O13" i="1"/>
  <c r="O8" i="1"/>
  <c r="O10" i="1"/>
  <c r="O14" i="1"/>
  <c r="O9" i="1"/>
  <c r="O15" i="1"/>
  <c r="O16" i="1"/>
  <c r="O17" i="1"/>
  <c r="O18" i="1"/>
  <c r="BM16" i="1"/>
  <c r="BQ9" i="1"/>
  <c r="BQ10" i="1" s="1"/>
  <c r="BQ11" i="1" s="1"/>
  <c r="BQ12" i="1" s="1"/>
  <c r="BQ13" i="1" s="1"/>
  <c r="BQ14" i="1" s="1"/>
  <c r="BQ15" i="1" s="1"/>
  <c r="BQ16" i="1" s="1"/>
  <c r="BQ17" i="1" s="1"/>
  <c r="BK9" i="1"/>
  <c r="BK10" i="1" s="1"/>
  <c r="BK11" i="1" s="1"/>
  <c r="BK12" i="1" s="1"/>
  <c r="BK13" i="1" s="1"/>
  <c r="BK14" i="1" s="1"/>
  <c r="BK15" i="1" s="1"/>
  <c r="BK16" i="1" s="1"/>
  <c r="BK17" i="1" s="1"/>
  <c r="BE9" i="1"/>
  <c r="BE10" i="1" s="1"/>
  <c r="BE11" i="1" s="1"/>
  <c r="BE12" i="1" s="1"/>
  <c r="BE13" i="1" s="1"/>
  <c r="BE14" i="1" s="1"/>
  <c r="BE15" i="1" s="1"/>
  <c r="BE16" i="1" s="1"/>
  <c r="BE17" i="1" s="1"/>
  <c r="AX9" i="1"/>
  <c r="AX10" i="1" s="1"/>
  <c r="AX11" i="1" s="1"/>
  <c r="AX12" i="1" s="1"/>
  <c r="AX13" i="1" s="1"/>
  <c r="AX14" i="1" s="1"/>
  <c r="AX15" i="1" s="1"/>
  <c r="AX16" i="1" s="1"/>
  <c r="AX17" i="1" s="1"/>
  <c r="AL9" i="1"/>
  <c r="AL10" i="1" s="1"/>
  <c r="AL11" i="1" s="1"/>
  <c r="AL12" i="1" s="1"/>
  <c r="AL13" i="1" s="1"/>
  <c r="AL14" i="1" s="1"/>
  <c r="AL15" i="1" s="1"/>
  <c r="AL16" i="1" s="1"/>
  <c r="AL17" i="1" s="1"/>
  <c r="G9" i="1"/>
  <c r="G10" i="1" s="1"/>
  <c r="G11" i="1" s="1"/>
  <c r="G12" i="1" s="1"/>
  <c r="G13" i="1" s="1"/>
  <c r="G14" i="1" s="1"/>
  <c r="G15" i="1" s="1"/>
  <c r="G16" i="1" s="1"/>
  <c r="G17" i="1" s="1"/>
  <c r="AZ10" i="1" l="1"/>
  <c r="BG15" i="1"/>
  <c r="BG14" i="1"/>
  <c r="BG13" i="1"/>
  <c r="BM17" i="1"/>
  <c r="BM18" i="1"/>
  <c r="BM19" i="1"/>
  <c r="AN9" i="1"/>
  <c r="AZ11" i="1"/>
  <c r="AZ14" i="1"/>
  <c r="BS8" i="1"/>
  <c r="AZ15" i="1"/>
  <c r="BG11" i="1"/>
  <c r="BS9" i="1"/>
  <c r="BG12" i="1"/>
  <c r="AN8" i="1"/>
  <c r="AZ16" i="1"/>
  <c r="BG10" i="1"/>
  <c r="BS10" i="1"/>
  <c r="AZ17" i="1"/>
  <c r="BG9" i="1"/>
  <c r="BS11" i="1"/>
  <c r="AN18" i="1"/>
  <c r="AZ18" i="1"/>
  <c r="BM8" i="1"/>
  <c r="BS12" i="1"/>
  <c r="AN19" i="1"/>
  <c r="AN17" i="1"/>
  <c r="AZ19" i="1"/>
  <c r="BM9" i="1"/>
  <c r="BS13" i="1"/>
  <c r="AN16" i="1"/>
  <c r="BM10" i="1"/>
  <c r="BS14" i="1"/>
  <c r="BM11" i="1"/>
  <c r="BS15" i="1"/>
  <c r="AN14" i="1"/>
  <c r="BG8" i="1"/>
  <c r="BM12" i="1"/>
  <c r="BS16" i="1"/>
  <c r="AN13" i="1"/>
  <c r="BG19" i="1"/>
  <c r="BM13" i="1"/>
  <c r="BS17" i="1"/>
  <c r="AZ12" i="1"/>
  <c r="AZ13" i="1"/>
  <c r="AN15" i="1"/>
  <c r="AN12" i="1"/>
  <c r="AZ8" i="1"/>
  <c r="BG18" i="1"/>
  <c r="BM14" i="1"/>
  <c r="BS18" i="1"/>
  <c r="AN11" i="1"/>
  <c r="AZ9" i="1"/>
  <c r="BG17" i="1"/>
  <c r="BM15" i="1"/>
  <c r="BS19" i="1"/>
  <c r="AN10" i="1"/>
  <c r="BG16" i="1"/>
  <c r="I14" i="1"/>
  <c r="I15" i="1"/>
  <c r="I16" i="1"/>
  <c r="I17" i="1"/>
  <c r="I18" i="1"/>
  <c r="I19" i="1"/>
  <c r="I10" i="1"/>
  <c r="I11" i="1"/>
  <c r="I9" i="1"/>
  <c r="I8" i="1"/>
  <c r="I12" i="1"/>
  <c r="I13" i="1"/>
  <c r="T9" i="1"/>
  <c r="T10" i="1" s="1"/>
  <c r="T11" i="1" s="1"/>
  <c r="T12" i="1" s="1"/>
  <c r="T13" i="1" s="1"/>
  <c r="T14" i="1" s="1"/>
  <c r="T15" i="1" s="1"/>
  <c r="T16" i="1" s="1"/>
  <c r="T17" i="1" s="1"/>
  <c r="AF9" i="1"/>
  <c r="AF10" i="1" s="1"/>
  <c r="AF11" i="1" s="1"/>
  <c r="AF12" i="1" s="1"/>
  <c r="AF13" i="1" s="1"/>
  <c r="AF14" i="1" s="1"/>
  <c r="AF15" i="1" s="1"/>
  <c r="AF16" i="1" s="1"/>
  <c r="AF17" i="1" s="1"/>
  <c r="A9" i="1"/>
  <c r="A10" i="1" s="1"/>
  <c r="A11" i="1" s="1"/>
  <c r="A12" i="1" s="1"/>
  <c r="A13" i="1" s="1"/>
  <c r="A14" i="1" s="1"/>
  <c r="A15" i="1" s="1"/>
  <c r="A16" i="1" s="1"/>
  <c r="A17" i="1" s="1"/>
  <c r="BT8" i="1" l="1"/>
  <c r="BU8" i="1" s="1"/>
  <c r="BN9" i="1"/>
  <c r="BT13" i="1"/>
  <c r="BU13" i="1" s="1"/>
  <c r="BN10" i="1"/>
  <c r="BN12" i="1"/>
  <c r="BH14" i="1"/>
  <c r="BT14" i="1"/>
  <c r="BU14" i="1" s="1"/>
  <c r="BT15" i="1"/>
  <c r="BU15" i="1" s="1"/>
  <c r="BN19" i="1"/>
  <c r="BT17" i="1"/>
  <c r="BU17" i="1" s="1"/>
  <c r="BH12" i="1"/>
  <c r="BH10" i="1"/>
  <c r="BT11" i="1"/>
  <c r="BU11" i="1" s="1"/>
  <c r="BN17" i="1"/>
  <c r="BN16" i="1"/>
  <c r="BN8" i="1"/>
  <c r="BT19" i="1"/>
  <c r="BU19" i="1" s="1"/>
  <c r="BH16" i="1"/>
  <c r="BH11" i="1"/>
  <c r="BT9" i="1"/>
  <c r="BU9" i="1" s="1"/>
  <c r="BN11" i="1"/>
  <c r="BN15" i="1"/>
  <c r="BH19" i="1"/>
  <c r="BH17" i="1"/>
  <c r="BT16" i="1"/>
  <c r="BU16" i="1" s="1"/>
  <c r="BT10" i="1"/>
  <c r="BU10" i="1" s="1"/>
  <c r="BH15" i="1"/>
  <c r="BN14" i="1"/>
  <c r="BT18" i="1"/>
  <c r="BU18" i="1" s="1"/>
  <c r="BN13" i="1"/>
  <c r="BN18" i="1"/>
  <c r="BT12" i="1"/>
  <c r="BU12" i="1" s="1"/>
  <c r="BH13" i="1"/>
  <c r="C19" i="1"/>
  <c r="AH15" i="1"/>
  <c r="AH11" i="1"/>
  <c r="V19" i="1"/>
  <c r="V16" i="1"/>
  <c r="AH14" i="1"/>
  <c r="V12" i="1"/>
  <c r="AH10" i="1"/>
  <c r="V9" i="1"/>
  <c r="AH16" i="1"/>
  <c r="V14" i="1"/>
  <c r="AH12" i="1"/>
  <c r="V10" i="1"/>
  <c r="AH8" i="1"/>
  <c r="AH18" i="1"/>
  <c r="V17" i="1"/>
  <c r="V13" i="1"/>
  <c r="V18" i="1"/>
  <c r="AH19" i="1"/>
  <c r="AH17" i="1"/>
  <c r="V15" i="1"/>
  <c r="AH13" i="1"/>
  <c r="V11" i="1"/>
  <c r="AH9" i="1"/>
  <c r="V8" i="1"/>
  <c r="C10" i="1"/>
  <c r="C14" i="1"/>
  <c r="C15" i="1"/>
  <c r="C18" i="1"/>
  <c r="C17" i="1"/>
  <c r="C12" i="1"/>
  <c r="C9" i="1"/>
  <c r="C13" i="1"/>
  <c r="C11" i="1"/>
  <c r="C8" i="1"/>
  <c r="C16" i="1"/>
  <c r="AC9" i="1" l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19" i="1"/>
  <c r="AD19" i="1" s="1"/>
  <c r="AC8" i="1"/>
  <c r="AD8" i="1" s="1"/>
  <c r="AU19" i="1"/>
  <c r="AV19" i="1" s="1"/>
  <c r="AU10" i="1"/>
  <c r="AV10" i="1" s="1"/>
  <c r="AU12" i="1"/>
  <c r="AV12" i="1" s="1"/>
  <c r="AU15" i="1"/>
  <c r="AV15" i="1" s="1"/>
  <c r="AU14" i="1"/>
  <c r="AV14" i="1" s="1"/>
  <c r="AU18" i="1"/>
  <c r="AV18" i="1" s="1"/>
  <c r="AU16" i="1"/>
  <c r="AV16" i="1" s="1"/>
  <c r="AU8" i="1"/>
  <c r="AV8" i="1" s="1"/>
  <c r="AU17" i="1"/>
  <c r="AV17" i="1" s="1"/>
  <c r="AU13" i="1"/>
  <c r="AV13" i="1" s="1"/>
  <c r="AU9" i="1"/>
  <c r="AV9" i="1" s="1"/>
  <c r="AU11" i="1"/>
  <c r="AV11" i="1" s="1"/>
  <c r="P15" i="1"/>
  <c r="Q15" i="1" s="1"/>
  <c r="P11" i="1"/>
  <c r="Q11" i="1" s="1"/>
  <c r="P19" i="1"/>
  <c r="Q19" i="1" s="1"/>
  <c r="P14" i="1"/>
  <c r="Q14" i="1" s="1"/>
  <c r="P10" i="1"/>
  <c r="Q10" i="1" s="1"/>
  <c r="P8" i="1"/>
  <c r="Q8" i="1" s="1"/>
  <c r="P17" i="1"/>
  <c r="Q17" i="1" s="1"/>
  <c r="P18" i="1"/>
  <c r="Q18" i="1" s="1"/>
  <c r="P16" i="1"/>
  <c r="Q16" i="1" s="1"/>
  <c r="P13" i="1"/>
  <c r="Q13" i="1" s="1"/>
  <c r="P12" i="1"/>
  <c r="Q12" i="1" s="1"/>
  <c r="P9" i="1"/>
  <c r="Q9" i="1" s="1"/>
  <c r="AI8" i="1"/>
  <c r="AO12" i="1"/>
  <c r="AP12" i="1" s="1"/>
  <c r="AO16" i="1"/>
  <c r="AP16" i="1" s="1"/>
  <c r="AO15" i="1"/>
  <c r="AP15" i="1" s="1"/>
  <c r="AO9" i="1"/>
  <c r="AP9" i="1" s="1"/>
  <c r="AO18" i="1"/>
  <c r="AP18" i="1" s="1"/>
  <c r="AO14" i="1"/>
  <c r="AP14" i="1" s="1"/>
  <c r="AO10" i="1"/>
  <c r="AP10" i="1" s="1"/>
  <c r="AO13" i="1"/>
  <c r="AP13" i="1" s="1"/>
  <c r="AO17" i="1"/>
  <c r="AP17" i="1" s="1"/>
  <c r="AO19" i="1"/>
  <c r="AP19" i="1" s="1"/>
  <c r="AO11" i="1"/>
  <c r="AP11" i="1" s="1"/>
  <c r="AO8" i="1"/>
  <c r="AP8" i="1" s="1"/>
  <c r="W9" i="1" l="1"/>
  <c r="X9" i="1" s="1"/>
  <c r="D19" i="1"/>
  <c r="E19" i="1" s="1"/>
  <c r="D8" i="1"/>
  <c r="E8" i="1" s="1"/>
  <c r="BA9" i="1"/>
  <c r="BB9" i="1" s="1"/>
  <c r="BA15" i="1"/>
  <c r="BB15" i="1" s="1"/>
  <c r="BA10" i="1"/>
  <c r="BB10" i="1" s="1"/>
  <c r="BA16" i="1"/>
  <c r="BB16" i="1" s="1"/>
  <c r="BA18" i="1"/>
  <c r="BB18" i="1" s="1"/>
  <c r="BA17" i="1"/>
  <c r="BB17" i="1" s="1"/>
  <c r="BA11" i="1"/>
  <c r="BB11" i="1" s="1"/>
  <c r="BA12" i="1"/>
  <c r="BB12" i="1" s="1"/>
  <c r="BA14" i="1"/>
  <c r="BB14" i="1" s="1"/>
  <c r="BA8" i="1"/>
  <c r="BB8" i="1" s="1"/>
  <c r="BA13" i="1"/>
  <c r="BB13" i="1" s="1"/>
  <c r="BA19" i="1"/>
  <c r="BB19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BO12" i="1"/>
  <c r="BO8" i="1"/>
  <c r="BI15" i="1"/>
  <c r="BI18" i="1"/>
  <c r="BI8" i="1"/>
  <c r="BI11" i="1"/>
  <c r="BO16" i="1"/>
  <c r="BO14" i="1"/>
  <c r="BO11" i="1"/>
  <c r="BO13" i="1"/>
  <c r="BI16" i="1"/>
  <c r="BO17" i="1"/>
  <c r="BI17" i="1"/>
  <c r="BI10" i="1"/>
  <c r="BO10" i="1"/>
  <c r="BI9" i="1"/>
  <c r="BO9" i="1"/>
  <c r="BI13" i="1"/>
  <c r="BO19" i="1"/>
  <c r="BO18" i="1"/>
  <c r="BI12" i="1"/>
  <c r="BO15" i="1"/>
  <c r="BI14" i="1"/>
  <c r="BI19" i="1"/>
  <c r="AI13" i="1"/>
  <c r="AJ13" i="1" s="1"/>
  <c r="AI19" i="1"/>
  <c r="AJ19" i="1" s="1"/>
  <c r="AJ8" i="1"/>
  <c r="AI17" i="1"/>
  <c r="AJ17" i="1" s="1"/>
  <c r="AI16" i="1"/>
  <c r="AJ16" i="1" s="1"/>
  <c r="AI12" i="1"/>
  <c r="AJ12" i="1" s="1"/>
  <c r="AI11" i="1"/>
  <c r="AJ11" i="1" s="1"/>
  <c r="AI15" i="1"/>
  <c r="AJ15" i="1" s="1"/>
  <c r="AI10" i="1"/>
  <c r="AJ10" i="1" s="1"/>
  <c r="AI9" i="1"/>
  <c r="AJ9" i="1" s="1"/>
  <c r="AI18" i="1"/>
  <c r="AJ18" i="1" s="1"/>
  <c r="AI14" i="1"/>
  <c r="AJ14" i="1" s="1"/>
  <c r="W18" i="1"/>
  <c r="X18" i="1" s="1"/>
  <c r="W15" i="1"/>
  <c r="X15" i="1" s="1"/>
  <c r="W11" i="1"/>
  <c r="X11" i="1" s="1"/>
  <c r="W8" i="1"/>
  <c r="X8" i="1" s="1"/>
  <c r="W16" i="1"/>
  <c r="X16" i="1" s="1"/>
  <c r="W13" i="1"/>
  <c r="X13" i="1" s="1"/>
  <c r="W10" i="1"/>
  <c r="X10" i="1" s="1"/>
  <c r="W19" i="1"/>
  <c r="X19" i="1" s="1"/>
  <c r="W17" i="1"/>
  <c r="X17" i="1" s="1"/>
  <c r="W14" i="1"/>
  <c r="X14" i="1" s="1"/>
  <c r="W12" i="1"/>
  <c r="X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<sst xmlns="http://schemas.openxmlformats.org/spreadsheetml/2006/main" count="243" uniqueCount="97">
  <si>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</si>
  <si>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</si>
  <si>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</si>
  <si>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</si>
  <si>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</si>
  <si>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</si>
  <si>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</si>
  <si>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</si>
  <si>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</si>
  <si>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</si>
  <si>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</si>
  <si>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</si>
  <si>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</si>
  <si>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K13</t>
  </si>
  <si>
    <t>Dd2 + 200 nM PPQ</t>
  </si>
  <si>
    <t>K13 + 200 nM PPQ</t>
  </si>
  <si>
    <t>M343L</t>
  </si>
  <si>
    <t>M343L + 200 nM PPQ</t>
  </si>
  <si>
    <t>D^3D7</t>
  </si>
  <si>
    <t>D^3D7 + 10 uM CQ</t>
  </si>
  <si>
    <t>D^3D7 + 200 nM PPQ</t>
  </si>
  <si>
    <t>BKD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</si>
  <si>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</si>
  <si>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</si>
  <si>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</si>
  <si>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</si>
  <si>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</si>
  <si>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</si>
  <si>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</si>
  <si>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</si>
  <si>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</si>
  <si>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</si>
  <si>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</si>
  <si>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</si>
  <si>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</si>
  <si>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</si>
  <si>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</si>
  <si>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</si>
  <si>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</si>
  <si>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</si>
  <si>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</si>
  <si>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</si>
  <si>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</si>
  <si>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</si>
  <si>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</si>
  <si>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</si>
  <si>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</si>
  <si>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</si>
  <si>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</si>
  <si>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</si>
  <si>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</si>
  <si>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</si>
  <si>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</si>
  <si>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</si>
  <si>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</si>
  <si>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</si>
  <si>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</si>
  <si>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</si>
  <si>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</si>
  <si>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</si>
  <si>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</si>
  <si>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</si>
  <si>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</si>
  <si>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</si>
  <si>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</si>
  <si>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</si>
  <si>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</si>
  <si>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</si>
  <si>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</si>
  <si>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</si>
  <si>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</si>
  <si>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</si>
  <si>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</si>
  <si>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</si>
  <si>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</si>
  <si>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</si>
  <si>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</si>
  <si>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</si>
  <si>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</si>
  <si>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</si>
  <si>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</si>
  <si>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</si>
  <si>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Dd2 + 10 uM CQQ</t>
  </si>
  <si>
    <t>K13 + 10 uM CQ</t>
  </si>
  <si>
    <t>M343L + 10 uM CQ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</si>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</sst>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A118"/>
  <sheetViews>
    <sheetView tabSelected="1" topLeftCell="BJ1" zoomScale="74" zoomScaleNormal="90" workbookViewId="0">
      <selection activeCell="BU9" sqref="BU9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9" width="8.88671875" style="1"/>
    <col min="40" max="40" width="12.5546875" style="1" bestFit="1" customWidth="1"/>
    <col min="41" max="16384" width="8.88671875" style="1"/>
  </cols>
  <sheetData>
    <row r="1" spans="1:79" x14ac:dyDescent="0.3">
      <c r="A1" s="6"/>
    </row>
    <row r="3" spans="1:79" x14ac:dyDescent="0.3">
      <c r="A3" s="1" t="s">
        <v>12</v>
      </c>
      <c r="B3" s="1">
        <f>AVERAGE(C18,C19)</f>
        <v>5.6266291420997483</v>
      </c>
      <c r="S3" s="1" t="s">
        <v>12</v>
      </c>
      <c r="T3" s="1">
        <f>AVERAGE(V18,V19)</f>
        <v>3.7908646375996544</v>
      </c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L3" s="1" t="s">
        <v>12</v>
      </c>
      <c r="AM3" s="1">
        <f>AVERAGE(AN18:AN19)</f>
        <v>5.9963753829716051</v>
      </c>
      <c r="BD3" s="1" t="s">
        <v>12</v>
      </c>
      <c r="BE3" s="1">
        <f>AVERAGE(BG18:BG19)</f>
        <v>6.1374965730332214</v>
      </c>
      <c r="BF3" s="9"/>
      <c r="BG3" s="9"/>
      <c r="BH3" s="9"/>
      <c r="BI3" s="9"/>
      <c r="BJ3" s="9"/>
      <c r="BK3" s="9"/>
      <c r="BL3" s="9"/>
      <c r="BM3" s="9"/>
      <c r="BN3" s="9"/>
      <c r="BO3" s="9"/>
    </row>
    <row r="4" spans="1:79" x14ac:dyDescent="0.3">
      <c r="A4" s="1" t="s">
        <v>0</v>
      </c>
      <c r="B4" s="1">
        <f>AVERAGE(B8)</f>
        <v>0.12012012012012012</v>
      </c>
      <c r="AL4" s="1" t="s">
        <v>0</v>
      </c>
      <c r="AM4" s="1">
        <f>B4</f>
        <v>0.12012012012012012</v>
      </c>
      <c r="BD4" s="1" t="s">
        <v>21</v>
      </c>
      <c r="BE4" s="1">
        <f>AVERAGE(BF8,BR8)</f>
        <v>0.24008403481596768</v>
      </c>
    </row>
    <row r="5" spans="1:79" x14ac:dyDescent="0.3">
      <c r="AA5" s="6"/>
      <c r="AG5" s="6"/>
      <c r="BR5" s="6"/>
    </row>
    <row r="6" spans="1:79" x14ac:dyDescent="0.3">
      <c r="A6" s="3" t="s">
        <v>11</v>
      </c>
      <c r="B6" s="8" t="s">
        <v>10</v>
      </c>
      <c r="C6" s="8"/>
      <c r="D6" s="8"/>
      <c r="E6" s="8"/>
      <c r="G6" s="3" t="s">
        <v>11</v>
      </c>
      <c r="H6" s="8" t="s">
        <v>82</v>
      </c>
      <c r="I6" s="8"/>
      <c r="J6" s="8"/>
      <c r="K6" s="8"/>
      <c r="L6" s="4"/>
      <c r="M6" s="3" t="s">
        <v>11</v>
      </c>
      <c r="N6" s="8" t="s">
        <v>14</v>
      </c>
      <c r="O6" s="8"/>
      <c r="P6" s="8"/>
      <c r="Q6" s="8"/>
      <c r="R6" s="4"/>
      <c r="S6" s="3"/>
      <c r="T6" s="3" t="s">
        <v>11</v>
      </c>
      <c r="U6" s="8" t="s">
        <v>13</v>
      </c>
      <c r="V6" s="8"/>
      <c r="W6" s="8"/>
      <c r="X6" s="8"/>
      <c r="Y6" s="4"/>
      <c r="Z6" s="3" t="s">
        <v>11</v>
      </c>
      <c r="AA6" s="8" t="s">
        <v>83</v>
      </c>
      <c r="AB6" s="8"/>
      <c r="AC6" s="8"/>
      <c r="AD6" s="8"/>
      <c r="AE6" s="3"/>
      <c r="AF6" s="3" t="s">
        <v>11</v>
      </c>
      <c r="AG6" s="8" t="s">
        <v>15</v>
      </c>
      <c r="AH6" s="8"/>
      <c r="AI6" s="8"/>
      <c r="AJ6" s="8"/>
      <c r="AK6" s="3"/>
      <c r="AL6" s="3" t="s">
        <v>11</v>
      </c>
      <c r="AM6" s="8" t="s">
        <v>16</v>
      </c>
      <c r="AN6" s="8"/>
      <c r="AO6" s="8"/>
      <c r="AP6" s="8"/>
      <c r="AQ6" s="4"/>
      <c r="AR6" s="3" t="s">
        <v>11</v>
      </c>
      <c r="AS6" s="8" t="s">
        <v>84</v>
      </c>
      <c r="AT6" s="8"/>
      <c r="AU6" s="8"/>
      <c r="AV6" s="8"/>
      <c r="AX6" s="3" t="s">
        <v>11</v>
      </c>
      <c r="AY6" s="8" t="s">
        <v>17</v>
      </c>
      <c r="AZ6" s="8"/>
      <c r="BA6" s="8"/>
      <c r="BB6" s="8"/>
      <c r="BC6" s="4"/>
      <c r="BD6" s="3"/>
      <c r="BE6" s="3" t="s">
        <v>11</v>
      </c>
      <c r="BF6" s="8" t="s">
        <v>18</v>
      </c>
      <c r="BG6" s="8"/>
      <c r="BH6" s="8"/>
      <c r="BI6" s="8"/>
      <c r="BJ6" s="3"/>
      <c r="BK6" s="3" t="s">
        <v>11</v>
      </c>
      <c r="BL6" s="8" t="s">
        <v>19</v>
      </c>
      <c r="BM6" s="8"/>
      <c r="BN6" s="8"/>
      <c r="BO6" s="8"/>
      <c r="BQ6" s="3" t="s">
        <v>11</v>
      </c>
      <c r="BR6" s="8" t="s">
        <v>20</v>
      </c>
      <c r="BS6" s="8"/>
      <c r="BT6" s="8"/>
      <c r="BU6" s="8"/>
      <c r="BV6" s="3"/>
      <c r="BW6" s="3"/>
      <c r="BX6" s="8"/>
      <c r="BY6" s="8"/>
      <c r="BZ6" s="8"/>
      <c r="CA6" s="8"/>
    </row>
    <row r="7" spans="1:79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4"/>
      <c r="S7" s="3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4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 t="s">
        <v>8</v>
      </c>
      <c r="AM7" s="4" t="s">
        <v>4</v>
      </c>
      <c r="AN7" s="4" t="s">
        <v>1</v>
      </c>
      <c r="AO7" s="4" t="s">
        <v>2</v>
      </c>
      <c r="AP7" s="4" t="s">
        <v>3</v>
      </c>
      <c r="AQ7" s="4"/>
      <c r="AR7" s="4" t="s">
        <v>8</v>
      </c>
      <c r="AS7" s="4" t="s">
        <v>4</v>
      </c>
      <c r="AT7" s="4" t="s">
        <v>1</v>
      </c>
      <c r="AU7" s="4" t="s">
        <v>2</v>
      </c>
      <c r="AV7" s="4" t="s">
        <v>3</v>
      </c>
      <c r="AW7" s="3"/>
      <c r="AX7" s="4" t="s">
        <v>8</v>
      </c>
      <c r="AY7" s="4" t="s">
        <v>4</v>
      </c>
      <c r="AZ7" s="4" t="s">
        <v>1</v>
      </c>
      <c r="BA7" s="4" t="s">
        <v>2</v>
      </c>
      <c r="BB7" s="4" t="s">
        <v>3</v>
      </c>
      <c r="BC7" s="4"/>
      <c r="BD7" s="3"/>
      <c r="BE7" s="4" t="s">
        <v>8</v>
      </c>
      <c r="BF7" s="4" t="s">
        <v>4</v>
      </c>
      <c r="BG7" s="4" t="s">
        <v>1</v>
      </c>
      <c r="BH7" s="4" t="s">
        <v>2</v>
      </c>
      <c r="BI7" s="4" t="s">
        <v>3</v>
      </c>
      <c r="BJ7" s="3"/>
      <c r="BK7" s="4" t="s">
        <v>8</v>
      </c>
      <c r="BL7" s="4" t="s">
        <v>4</v>
      </c>
      <c r="BM7" s="4" t="s">
        <v>1</v>
      </c>
      <c r="BN7" s="4" t="s">
        <v>2</v>
      </c>
      <c r="BO7" s="4" t="s">
        <v>3</v>
      </c>
      <c r="BQ7" s="4" t="s">
        <v>8</v>
      </c>
      <c r="BR7" s="4" t="s">
        <v>4</v>
      </c>
      <c r="BS7" s="4" t="s">
        <v>1</v>
      </c>
      <c r="BT7" s="4" t="s">
        <v>2</v>
      </c>
      <c r="BU7" s="4" t="s">
        <v>3</v>
      </c>
      <c r="BV7" s="3"/>
      <c r="BW7" s="4"/>
      <c r="BX7" s="4"/>
      <c r="BY7" s="4"/>
      <c r="BZ7" s="4"/>
      <c r="CA7" s="4"/>
    </row>
    <row r="8" spans="1:79" x14ac:dyDescent="0.3">
      <c r="A8" s="2">
        <v>1400</v>
      </c>
      <c r="B8" s="1">
        <v>0.12012012012012012</v>
      </c>
      <c r="C8" s="1">
        <f>B8-$B$4</f>
        <v>0</v>
      </c>
      <c r="D8" s="1">
        <f>(($B$3-C8)/$B$3)*100</f>
        <v>100</v>
      </c>
      <c r="E8" s="1">
        <f>100-D8</f>
        <v>0</v>
      </c>
      <c r="G8" s="2">
        <v>1400</v>
      </c>
      <c r="H8" s="1">
        <v>0.27010804321728693</v>
      </c>
      <c r="I8" s="1">
        <f>H8-$B$4</f>
        <v>0.1499879230971668</v>
      </c>
      <c r="J8" s="1">
        <f>(($B$3-I8)/$B$3)*100</f>
        <v>97.334320082073262</v>
      </c>
      <c r="K8" s="1">
        <f>100-J8</f>
        <v>2.6656799179267381</v>
      </c>
      <c r="M8" s="2">
        <v>1400</v>
      </c>
      <c r="N8" s="1">
        <v>0.22008803521408565</v>
      </c>
      <c r="O8" s="1">
        <f>N8-$B$4</f>
        <v>9.9967915093965534E-2</v>
      </c>
      <c r="P8" s="1">
        <f>(($B$3-O8)/$B$3)*100</f>
        <v>98.223307195670984</v>
      </c>
      <c r="Q8" s="1">
        <f>100-P8</f>
        <v>1.7766928043290164</v>
      </c>
      <c r="T8" s="2">
        <v>1400</v>
      </c>
      <c r="U8" s="1">
        <v>0.63018905671701508</v>
      </c>
      <c r="V8" s="1">
        <f>U8-$B$4</f>
        <v>0.51006893659689501</v>
      </c>
      <c r="W8" s="1">
        <f>(($T$3-V8)/$T$3)*100</f>
        <v>86.544786338773974</v>
      </c>
      <c r="X8" s="1">
        <f>100-W8</f>
        <v>13.455213661226026</v>
      </c>
      <c r="Z8" s="2">
        <v>1400</v>
      </c>
      <c r="AA8" s="1">
        <v>0.77046227736641981</v>
      </c>
      <c r="AB8" s="1">
        <f>AA8-$B$4</f>
        <v>0.65034215724629973</v>
      </c>
      <c r="AC8" s="1">
        <f>((T$3-AB8)/T$3)*100</f>
        <v>82.844490125131685</v>
      </c>
      <c r="AD8" s="1">
        <f>100-AC8</f>
        <v>17.155509874868315</v>
      </c>
      <c r="AF8" s="2">
        <v>1400</v>
      </c>
      <c r="AG8" s="1">
        <v>0.47014104231269382</v>
      </c>
      <c r="AH8" s="1">
        <f>AG8-$B$4</f>
        <v>0.35002092219257369</v>
      </c>
      <c r="AI8" s="1">
        <f>((T$3-AH8)/T$3)*100</f>
        <v>90.766725914692543</v>
      </c>
      <c r="AJ8" s="1">
        <f>100-AI8</f>
        <v>9.2332740853074569</v>
      </c>
      <c r="AL8" s="2">
        <v>1400</v>
      </c>
      <c r="AM8" s="1">
        <v>0.2300920368147259</v>
      </c>
      <c r="AN8" s="1">
        <f>AM8-$AM$4</f>
        <v>0.10997191669460578</v>
      </c>
      <c r="AO8" s="1">
        <f>(($AM$3-AN8)/$AM$3)*100</f>
        <v>98.166026813349589</v>
      </c>
      <c r="AP8" s="1">
        <f>100-AO8</f>
        <v>1.833973186650411</v>
      </c>
      <c r="AR8" s="2">
        <v>1400</v>
      </c>
      <c r="AS8" s="1">
        <v>0.25005001000200039</v>
      </c>
      <c r="AT8" s="1">
        <f>AS8-$AM$4</f>
        <v>0.12992988988188026</v>
      </c>
      <c r="AU8" s="1">
        <f>(($B$3-AT8)/$B$3)*100</f>
        <v>97.690804092458933</v>
      </c>
      <c r="AV8" s="1">
        <f>100-AU8</f>
        <v>2.3091959075410671</v>
      </c>
      <c r="AX8" s="2">
        <v>1400</v>
      </c>
      <c r="AY8" s="1">
        <v>0.19009504752376188</v>
      </c>
      <c r="AZ8" s="1">
        <f>AY8-$AM$4</f>
        <v>6.9974927403641765E-2</v>
      </c>
      <c r="BA8" s="1">
        <f>(($B$3-AZ8)/$B$3)*100</f>
        <v>98.756361479734394</v>
      </c>
      <c r="BB8" s="1">
        <f>100-BA8</f>
        <v>1.2436385202656055</v>
      </c>
      <c r="BE8" s="2">
        <v>1400</v>
      </c>
      <c r="BF8" s="1">
        <v>0.24012006003001499</v>
      </c>
      <c r="BG8" s="1">
        <f>BF8-$BE$4</f>
        <v>3.6025214047302745E-5</v>
      </c>
      <c r="BH8" s="1">
        <f>(($BE$3-BG8)/$BE$3)*100</f>
        <v>99.999413030807943</v>
      </c>
      <c r="BI8" s="1">
        <f>100-BH8</f>
        <v>5.869691920565856E-4</v>
      </c>
      <c r="BK8" s="2">
        <v>1400</v>
      </c>
      <c r="BL8" s="1">
        <v>0.21004200840168036</v>
      </c>
      <c r="BM8" s="1">
        <f>BL8-$BE$4</f>
        <v>-3.0042026414287326E-2</v>
      </c>
      <c r="BN8" s="1">
        <f>(($BE$3-BM8)/$BE$3)*100</f>
        <v>100.48948339207691</v>
      </c>
      <c r="BO8" s="1">
        <f>100-BN8</f>
        <v>-0.48948339207690594</v>
      </c>
      <c r="BQ8" s="2">
        <v>1400</v>
      </c>
      <c r="BR8" s="1">
        <v>0.24004800960192038</v>
      </c>
      <c r="BS8" s="1">
        <f>BR8-$BE$4</f>
        <v>-3.6025214047302745E-5</v>
      </c>
      <c r="BT8" s="1">
        <f>(($BE$3-BS8)/$BE$3)*100</f>
        <v>100.00058696919206</v>
      </c>
      <c r="BU8" s="1">
        <f>100-BT8</f>
        <v>-5.869691920565856E-4</v>
      </c>
      <c r="BW8" s="2"/>
      <c r="BX8"/>
    </row>
    <row r="9" spans="1:79" x14ac:dyDescent="0.3">
      <c r="A9" s="2">
        <f>A8/2</f>
        <v>700</v>
      </c>
      <c r="B9" s="1">
        <v>0.14008405043025815</v>
      </c>
      <c r="C9" s="1">
        <f t="shared" ref="C9:C17" si="0">B9-$B$4</f>
        <v>1.9963930310138031E-2</v>
      </c>
      <c r="D9" s="1">
        <f t="shared" ref="D9:D19" si="1">(($B$3-C9)/$B$3)*100</f>
        <v>99.645188445764745</v>
      </c>
      <c r="E9" s="1">
        <f t="shared" ref="E9:E19" si="2">100-D9</f>
        <v>0.35481155423525479</v>
      </c>
      <c r="G9" s="2">
        <f>G8/2</f>
        <v>700</v>
      </c>
      <c r="H9" s="1">
        <v>0.26010404161664663</v>
      </c>
      <c r="I9" s="1">
        <f t="shared" ref="I9:I17" si="3">H9-$B$4</f>
        <v>0.1399839214965265</v>
      </c>
      <c r="J9" s="1">
        <f t="shared" ref="J9:J19" si="4">(($B$3-I9)/$B$3)*100</f>
        <v>97.512117504792812</v>
      </c>
      <c r="K9" s="1">
        <f t="shared" ref="K9:K19" si="5">100-J9</f>
        <v>2.4878824952071881</v>
      </c>
      <c r="M9" s="2">
        <f>M8/2</f>
        <v>700</v>
      </c>
      <c r="N9" s="1">
        <v>0.24004800960192038</v>
      </c>
      <c r="O9" s="1">
        <f t="shared" ref="O9:O17" si="6">N9-$B$4</f>
        <v>0.11992788948180026</v>
      </c>
      <c r="P9" s="1">
        <f t="shared" ref="P9:P19" si="7">(($B$3-O9)/$B$3)*100</f>
        <v>97.868565948580624</v>
      </c>
      <c r="Q9" s="1">
        <f t="shared" ref="Q9:Q19" si="8">100-P9</f>
        <v>2.1314340514193759</v>
      </c>
      <c r="T9" s="2">
        <f>T8/2</f>
        <v>700</v>
      </c>
      <c r="U9" s="1">
        <v>0.65006500650065002</v>
      </c>
      <c r="V9" s="1">
        <f t="shared" ref="V9:V17" si="9">U9-$B$4</f>
        <v>0.52994488638052994</v>
      </c>
      <c r="W9" s="1">
        <f>(($T$3-V9)/$T$3)*100</f>
        <v>86.020474560756497</v>
      </c>
      <c r="X9" s="1">
        <f>100-W9</f>
        <v>13.979525439243503</v>
      </c>
      <c r="Z9" s="2">
        <f>Z8/2</f>
        <v>700</v>
      </c>
      <c r="AA9" s="1">
        <v>0.86034413765506201</v>
      </c>
      <c r="AB9" s="1">
        <f t="shared" ref="AB9:AB17" si="10">AA9-$B$4</f>
        <v>0.74022401753494194</v>
      </c>
      <c r="AC9" s="1">
        <f t="shared" ref="AC9:AC19" si="11">((T$3-AB9)/T$3)*100</f>
        <v>80.473477997788763</v>
      </c>
      <c r="AD9" s="1">
        <f t="shared" ref="AD9:AD19" si="12">100-AC9</f>
        <v>19.526522002211237</v>
      </c>
      <c r="AF9" s="2">
        <f>AF8/2</f>
        <v>700</v>
      </c>
      <c r="AG9" s="1">
        <v>0.60012002400480091</v>
      </c>
      <c r="AH9" s="1">
        <f t="shared" ref="AH9:AH17" si="13">AG9-$B$4</f>
        <v>0.47999990388468078</v>
      </c>
      <c r="AI9" s="1">
        <f>((T$3-AH9)/T$3)*100</f>
        <v>87.33798355330849</v>
      </c>
      <c r="AJ9" s="1">
        <f t="shared" ref="AJ9:AJ19" si="14">100-AI9</f>
        <v>12.66201644669151</v>
      </c>
      <c r="AL9" s="2">
        <f>AL8/2</f>
        <v>700</v>
      </c>
      <c r="AM9" s="1">
        <v>0.15004501350405122</v>
      </c>
      <c r="AN9" s="1">
        <f t="shared" ref="AN9:AN19" si="15">AM9-$AM$4</f>
        <v>2.9924893383931103E-2</v>
      </c>
      <c r="AO9" s="1">
        <f t="shared" ref="AO9:AO19" si="16">(($AM$3-AN9)/$AM$3)*100</f>
        <v>99.500950299594138</v>
      </c>
      <c r="AP9" s="1">
        <f t="shared" ref="AP9:AP19" si="17">100-AO9</f>
        <v>0.4990497004058625</v>
      </c>
      <c r="AR9" s="2">
        <f>AR8/2</f>
        <v>700</v>
      </c>
      <c r="AS9" s="1">
        <v>0.33013205282112845</v>
      </c>
      <c r="AT9" s="1">
        <f t="shared" ref="AT9:AT19" si="18">AS9-$AM$4</f>
        <v>0.21001193270100832</v>
      </c>
      <c r="AU9" s="1">
        <f t="shared" ref="AU9:AU19" si="19">(($B$3-AT9)/$B$3)*100</f>
        <v>96.267535545755976</v>
      </c>
      <c r="AV9" s="1">
        <f t="shared" ref="AV9:AV19" si="20">100-AU9</f>
        <v>3.732464454244024</v>
      </c>
      <c r="AX9" s="2">
        <f>AX8/2</f>
        <v>700</v>
      </c>
      <c r="AY9" s="1">
        <v>0.22004400880176034</v>
      </c>
      <c r="AZ9" s="1">
        <f t="shared" ref="AZ9:AZ19" si="21">AY9-$AM$4</f>
        <v>9.9923888681640219E-2</v>
      </c>
      <c r="BA9" s="1">
        <f t="shared" ref="BA9:BA19" si="22">(($B$3-AZ9)/$B$3)*100</f>
        <v>98.224089660823992</v>
      </c>
      <c r="BB9" s="1">
        <f t="shared" ref="BB9:BB19" si="23">100-BA9</f>
        <v>1.7759103391760078</v>
      </c>
      <c r="BE9" s="2">
        <f>BE8/2</f>
        <v>700</v>
      </c>
      <c r="BF9" s="1">
        <v>0.25015009005403238</v>
      </c>
      <c r="BG9" s="1">
        <f t="shared" ref="BG9:BG19" si="24">BF9-$BE$4</f>
        <v>1.0066055238064697E-2</v>
      </c>
      <c r="BH9" s="1">
        <f>(($BE$3-BG9)/$BE$3)*100</f>
        <v>99.835990861774278</v>
      </c>
      <c r="BI9" s="1">
        <f t="shared" ref="BI9:BI19" si="25">100-BH9</f>
        <v>0.1640091382257225</v>
      </c>
      <c r="BK9" s="2">
        <f>BK8/2</f>
        <v>700</v>
      </c>
      <c r="BL9" s="1">
        <v>0.29011604641856742</v>
      </c>
      <c r="BM9" s="1">
        <f t="shared" ref="BM9:BM19" si="26">BL9-$BE$4</f>
        <v>5.0032011602599735E-2</v>
      </c>
      <c r="BN9" s="1">
        <f t="shared" ref="BN9:BN19" si="27">(($BE$3-BM9)/$BE$3)*100</f>
        <v>99.1848140197352</v>
      </c>
      <c r="BO9" s="1">
        <f t="shared" ref="BO9:BO19" si="28">100-BN9</f>
        <v>0.81518598026480049</v>
      </c>
      <c r="BQ9" s="2">
        <f>BQ8/2</f>
        <v>700</v>
      </c>
      <c r="BR9" s="1">
        <v>0.29008702610783232</v>
      </c>
      <c r="BS9" s="1">
        <f t="shared" ref="BS9:BS19" si="29">BR9-$BE$4</f>
        <v>5.000299129186464E-2</v>
      </c>
      <c r="BT9" s="1">
        <f t="shared" ref="BT9:BT19" si="30">(($BE$3-BS9)/$BE$3)*100</f>
        <v>99.185286856019331</v>
      </c>
      <c r="BU9" s="1">
        <f t="shared" ref="BU9:BU19" si="31">100-BT9</f>
        <v>0.81471314398066852</v>
      </c>
      <c r="BW9" s="2"/>
      <c r="BX9"/>
    </row>
    <row r="10" spans="1:79" x14ac:dyDescent="0.3">
      <c r="A10" s="2">
        <f t="shared" ref="A10:A17" si="32">A9/2</f>
        <v>350</v>
      </c>
      <c r="B10" s="1">
        <v>0.21008403361344538</v>
      </c>
      <c r="C10" s="1">
        <f t="shared" si="0"/>
        <v>8.9963913493325262E-2</v>
      </c>
      <c r="D10" s="1">
        <f t="shared" si="1"/>
        <v>98.401104618390534</v>
      </c>
      <c r="E10" s="1">
        <f t="shared" si="2"/>
        <v>1.5988953816094664</v>
      </c>
      <c r="G10" s="2">
        <f t="shared" ref="G10:G17" si="33">G9/2</f>
        <v>350</v>
      </c>
      <c r="H10" s="1">
        <v>0.36007201440288056</v>
      </c>
      <c r="I10" s="1">
        <f t="shared" si="3"/>
        <v>0.23995189428276043</v>
      </c>
      <c r="J10" s="1">
        <f t="shared" si="4"/>
        <v>95.73542367512043</v>
      </c>
      <c r="K10" s="1">
        <f t="shared" si="5"/>
        <v>4.2645763248795703</v>
      </c>
      <c r="M10" s="2">
        <f t="shared" ref="M10:M17" si="34">M9/2</f>
        <v>350</v>
      </c>
      <c r="N10" s="1">
        <v>0.23016111277894524</v>
      </c>
      <c r="O10" s="1">
        <f t="shared" si="6"/>
        <v>0.11004099265882512</v>
      </c>
      <c r="P10" s="1">
        <f t="shared" si="7"/>
        <v>98.044282111371572</v>
      </c>
      <c r="Q10" s="1">
        <f t="shared" si="8"/>
        <v>1.9557178886284277</v>
      </c>
      <c r="T10" s="2">
        <f t="shared" ref="T10:T17" si="35">T9/2</f>
        <v>350</v>
      </c>
      <c r="U10" s="1">
        <v>0.61030515257628815</v>
      </c>
      <c r="V10" s="1">
        <f t="shared" si="9"/>
        <v>0.49018503245616801</v>
      </c>
      <c r="W10" s="1">
        <f t="shared" ref="W10:W19" si="36">(($T$3-V10)/$T$3)*100</f>
        <v>87.069307946417496</v>
      </c>
      <c r="X10" s="1">
        <f t="shared" ref="X10:X19" si="37">100-W10</f>
        <v>12.930692053582504</v>
      </c>
      <c r="Z10" s="2">
        <f t="shared" ref="Z10:Z17" si="38">Z9/2</f>
        <v>350</v>
      </c>
      <c r="AA10" s="1">
        <v>0.98019603920784149</v>
      </c>
      <c r="AB10" s="1">
        <f t="shared" si="10"/>
        <v>0.86007591908772141</v>
      </c>
      <c r="AC10" s="1">
        <f t="shared" si="11"/>
        <v>77.311879971733461</v>
      </c>
      <c r="AD10" s="1">
        <f t="shared" si="12"/>
        <v>22.688120028266539</v>
      </c>
      <c r="AF10" s="2">
        <f t="shared" ref="AF10:AF17" si="39">AF9/2</f>
        <v>350</v>
      </c>
      <c r="AG10" s="1">
        <v>0.59011802360472099</v>
      </c>
      <c r="AH10" s="1">
        <f t="shared" si="13"/>
        <v>0.46999790348460085</v>
      </c>
      <c r="AI10" s="1">
        <f>((T$3-AH10)/T$3)*100</f>
        <v>87.601828384402566</v>
      </c>
      <c r="AJ10" s="1">
        <f t="shared" si="14"/>
        <v>12.398171615597434</v>
      </c>
      <c r="AL10" s="2">
        <f t="shared" ref="AL10:AL17" si="40">AL9/2</f>
        <v>350</v>
      </c>
      <c r="AM10" s="1">
        <v>0.16011207845491846</v>
      </c>
      <c r="AN10" s="1">
        <f t="shared" si="15"/>
        <v>3.9991958334798336E-2</v>
      </c>
      <c r="AO10" s="1">
        <f t="shared" si="16"/>
        <v>99.333064463436244</v>
      </c>
      <c r="AP10" s="1">
        <f t="shared" si="17"/>
        <v>0.6669355365637557</v>
      </c>
      <c r="AR10" s="2">
        <f t="shared" ref="AR10:AR17" si="41">AR9/2</f>
        <v>350</v>
      </c>
      <c r="AS10" s="1">
        <v>0.43025815489293573</v>
      </c>
      <c r="AT10" s="1">
        <f t="shared" si="18"/>
        <v>0.3101380347728156</v>
      </c>
      <c r="AU10" s="1">
        <f t="shared" si="19"/>
        <v>94.488031342739632</v>
      </c>
      <c r="AV10" s="1">
        <f t="shared" si="20"/>
        <v>5.5119686572603683</v>
      </c>
      <c r="AX10" s="2">
        <f t="shared" ref="AX10:AX17" si="42">AX9/2</f>
        <v>350</v>
      </c>
      <c r="AY10" s="1">
        <v>0.30012004801920772</v>
      </c>
      <c r="AZ10" s="1">
        <f t="shared" si="21"/>
        <v>0.17999992789908759</v>
      </c>
      <c r="BA10" s="1">
        <f t="shared" si="22"/>
        <v>96.800927813914612</v>
      </c>
      <c r="BB10" s="1">
        <f t="shared" si="23"/>
        <v>3.1990721860853881</v>
      </c>
      <c r="BE10" s="2">
        <f t="shared" ref="BE10:BE17" si="43">BE9/2</f>
        <v>350</v>
      </c>
      <c r="BF10" s="1">
        <v>0.27013506753376687</v>
      </c>
      <c r="BG10" s="1">
        <f t="shared" si="24"/>
        <v>3.0051032717799186E-2</v>
      </c>
      <c r="BH10" s="1">
        <f t="shared" ref="BH9:BH19" si="44">(($BE$3-BG10)/$BE$3)*100</f>
        <v>99.510369865625066</v>
      </c>
      <c r="BI10" s="1">
        <f t="shared" si="25"/>
        <v>0.4896301343749343</v>
      </c>
      <c r="BK10" s="2">
        <f t="shared" ref="BK10:BK17" si="45">BK9/2</f>
        <v>350</v>
      </c>
      <c r="BL10" s="1">
        <v>0.24012006003001499</v>
      </c>
      <c r="BM10" s="1">
        <f t="shared" si="26"/>
        <v>3.6025214047302745E-5</v>
      </c>
      <c r="BN10" s="1">
        <f t="shared" si="27"/>
        <v>99.999413030807943</v>
      </c>
      <c r="BO10" s="1">
        <f t="shared" si="28"/>
        <v>5.869691920565856E-4</v>
      </c>
      <c r="BQ10" s="2">
        <f t="shared" ref="BQ10:BQ17" si="46">BQ9/2</f>
        <v>350</v>
      </c>
      <c r="BR10" s="1">
        <v>0.33003300330033003</v>
      </c>
      <c r="BS10" s="1">
        <f t="shared" si="29"/>
        <v>8.9948968484362346E-2</v>
      </c>
      <c r="BT10" s="1">
        <f t="shared" si="30"/>
        <v>98.534435540386639</v>
      </c>
      <c r="BU10" s="1">
        <f t="shared" si="31"/>
        <v>1.4655644596133612</v>
      </c>
      <c r="BW10" s="2"/>
      <c r="BX10"/>
    </row>
    <row r="11" spans="1:79" x14ac:dyDescent="0.3">
      <c r="A11" s="2">
        <f t="shared" si="32"/>
        <v>175</v>
      </c>
      <c r="B11" s="1">
        <v>0.17005101530459138</v>
      </c>
      <c r="C11" s="1">
        <f t="shared" si="0"/>
        <v>4.9930895184471261E-2</v>
      </c>
      <c r="D11" s="1">
        <f t="shared" si="1"/>
        <v>99.112596655591233</v>
      </c>
      <c r="E11" s="1">
        <f t="shared" si="2"/>
        <v>0.88740334440876723</v>
      </c>
      <c r="G11" s="2">
        <f t="shared" si="33"/>
        <v>175</v>
      </c>
      <c r="H11" s="1">
        <v>0.70014002800560116</v>
      </c>
      <c r="I11" s="1">
        <f t="shared" si="3"/>
        <v>0.58001990788548108</v>
      </c>
      <c r="J11" s="1">
        <f t="shared" si="4"/>
        <v>89.691520566983229</v>
      </c>
      <c r="K11" s="1">
        <f t="shared" si="5"/>
        <v>10.308479433016771</v>
      </c>
      <c r="M11" s="2">
        <f t="shared" si="34"/>
        <v>175</v>
      </c>
      <c r="N11" s="1">
        <v>0.24007202160648194</v>
      </c>
      <c r="O11" s="1">
        <f t="shared" si="6"/>
        <v>0.11995190148636183</v>
      </c>
      <c r="P11" s="1">
        <f t="shared" si="7"/>
        <v>97.868139192098994</v>
      </c>
      <c r="Q11" s="1">
        <f t="shared" si="8"/>
        <v>2.1318608079010062</v>
      </c>
      <c r="T11" s="2">
        <f t="shared" si="35"/>
        <v>175</v>
      </c>
      <c r="U11" s="1">
        <v>0.74022206661998602</v>
      </c>
      <c r="V11" s="1">
        <f t="shared" si="9"/>
        <v>0.62010194649986594</v>
      </c>
      <c r="W11" s="1">
        <f t="shared" si="36"/>
        <v>83.642202880329961</v>
      </c>
      <c r="X11" s="1">
        <f t="shared" si="37"/>
        <v>16.357797119670039</v>
      </c>
      <c r="Z11" s="2">
        <f t="shared" si="38"/>
        <v>175</v>
      </c>
      <c r="AA11" s="1">
        <v>0.89062343640548391</v>
      </c>
      <c r="AB11" s="1">
        <f t="shared" si="10"/>
        <v>0.77050331628536384</v>
      </c>
      <c r="AC11" s="1">
        <f t="shared" si="11"/>
        <v>79.674734132072828</v>
      </c>
      <c r="AD11" s="1">
        <f t="shared" si="12"/>
        <v>20.325265867927172</v>
      </c>
      <c r="AF11" s="2">
        <f t="shared" si="39"/>
        <v>175</v>
      </c>
      <c r="AG11" s="1">
        <v>0.7300730073007301</v>
      </c>
      <c r="AH11" s="1">
        <f t="shared" si="13"/>
        <v>0.60995288718061003</v>
      </c>
      <c r="AI11" s="1">
        <f>((T$3-AH11)/T$3)*100</f>
        <v>83.909927008978428</v>
      </c>
      <c r="AJ11" s="1">
        <f t="shared" si="14"/>
        <v>16.090072991021572</v>
      </c>
      <c r="AL11" s="2">
        <f t="shared" si="40"/>
        <v>175</v>
      </c>
      <c r="AM11" s="1">
        <v>0.43025815489293573</v>
      </c>
      <c r="AN11" s="1">
        <f t="shared" si="15"/>
        <v>0.3101380347728156</v>
      </c>
      <c r="AO11" s="1">
        <f t="shared" si="16"/>
        <v>94.827908278498711</v>
      </c>
      <c r="AP11" s="1">
        <f t="shared" si="17"/>
        <v>5.1720917215012889</v>
      </c>
      <c r="AR11" s="2">
        <f t="shared" si="41"/>
        <v>175</v>
      </c>
      <c r="AS11" s="1">
        <v>0.81056739717802451</v>
      </c>
      <c r="AT11" s="1">
        <f t="shared" si="18"/>
        <v>0.69044727705790443</v>
      </c>
      <c r="AU11" s="1">
        <f t="shared" si="19"/>
        <v>87.72893575139301</v>
      </c>
      <c r="AV11" s="1">
        <f t="shared" si="20"/>
        <v>12.27106424860699</v>
      </c>
      <c r="AX11" s="2">
        <f t="shared" si="42"/>
        <v>175</v>
      </c>
      <c r="AY11" s="1">
        <v>0.29011604641856742</v>
      </c>
      <c r="AZ11" s="1">
        <f t="shared" si="21"/>
        <v>0.16999592629844729</v>
      </c>
      <c r="BA11" s="1">
        <f t="shared" si="22"/>
        <v>96.978725236634162</v>
      </c>
      <c r="BB11" s="1">
        <f t="shared" si="23"/>
        <v>3.0212747633658381</v>
      </c>
      <c r="BE11" s="2">
        <f t="shared" si="43"/>
        <v>175</v>
      </c>
      <c r="BF11" s="1">
        <v>0.48019207683073228</v>
      </c>
      <c r="BG11" s="1">
        <f t="shared" si="24"/>
        <v>0.2401080420147646</v>
      </c>
      <c r="BH11" s="1">
        <f t="shared" si="44"/>
        <v>96.087850491522147</v>
      </c>
      <c r="BI11" s="1">
        <f t="shared" si="25"/>
        <v>3.912149508477853</v>
      </c>
      <c r="BK11" s="2">
        <f t="shared" si="45"/>
        <v>175</v>
      </c>
      <c r="BL11" s="1">
        <v>0.69027611044417769</v>
      </c>
      <c r="BM11" s="1">
        <f t="shared" si="26"/>
        <v>0.45019207562821001</v>
      </c>
      <c r="BN11" s="1">
        <f t="shared" si="27"/>
        <v>92.66489080244456</v>
      </c>
      <c r="BO11" s="1">
        <f t="shared" si="28"/>
        <v>7.3351091975554397</v>
      </c>
      <c r="BQ11" s="2">
        <f t="shared" si="46"/>
        <v>175</v>
      </c>
      <c r="BR11" s="1">
        <v>0.42021010505252626</v>
      </c>
      <c r="BS11" s="1">
        <f t="shared" si="29"/>
        <v>0.18012607023655858</v>
      </c>
      <c r="BT11" s="1">
        <f t="shared" si="30"/>
        <v>97.06515403971072</v>
      </c>
      <c r="BU11" s="1">
        <f t="shared" si="31"/>
        <v>2.9348459602892802</v>
      </c>
      <c r="BW11" s="2"/>
      <c r="BX11"/>
    </row>
    <row r="12" spans="1:79" x14ac:dyDescent="0.3">
      <c r="A12" s="2">
        <f t="shared" si="32"/>
        <v>87.5</v>
      </c>
      <c r="B12" s="1">
        <v>0.3802661863304313</v>
      </c>
      <c r="C12" s="1">
        <f t="shared" si="0"/>
        <v>0.26014606621031117</v>
      </c>
      <c r="D12" s="1">
        <f t="shared" si="1"/>
        <v>95.376520121721953</v>
      </c>
      <c r="E12" s="1">
        <f t="shared" si="2"/>
        <v>4.6234798782780473</v>
      </c>
      <c r="G12" s="2">
        <f t="shared" si="33"/>
        <v>87.5</v>
      </c>
      <c r="H12" s="1">
        <v>1.1303391017305191</v>
      </c>
      <c r="I12" s="1">
        <f t="shared" si="3"/>
        <v>1.010218981610399</v>
      </c>
      <c r="J12" s="1">
        <f t="shared" si="4"/>
        <v>82.045751441983157</v>
      </c>
      <c r="K12" s="1">
        <f t="shared" si="5"/>
        <v>17.954248558016843</v>
      </c>
      <c r="M12" s="2">
        <f t="shared" si="34"/>
        <v>87.5</v>
      </c>
      <c r="N12" s="1">
        <v>0.35010503150945282</v>
      </c>
      <c r="O12" s="1">
        <f t="shared" si="6"/>
        <v>0.22998491138933269</v>
      </c>
      <c r="P12" s="1">
        <f t="shared" si="7"/>
        <v>95.912563178039719</v>
      </c>
      <c r="Q12" s="1">
        <f t="shared" si="8"/>
        <v>4.0874368219602815</v>
      </c>
      <c r="T12" s="2">
        <f t="shared" si="35"/>
        <v>87.5</v>
      </c>
      <c r="U12" s="1">
        <v>0.81040520260130067</v>
      </c>
      <c r="V12" s="1">
        <f t="shared" si="9"/>
        <v>0.69028508248118059</v>
      </c>
      <c r="W12" s="1">
        <f t="shared" si="36"/>
        <v>81.790827463618854</v>
      </c>
      <c r="X12" s="1">
        <f t="shared" si="37"/>
        <v>18.209172536381146</v>
      </c>
      <c r="Z12" s="2">
        <f t="shared" si="38"/>
        <v>87.5</v>
      </c>
      <c r="AA12" s="1">
        <v>1.4104231269380814</v>
      </c>
      <c r="AB12" s="1">
        <f t="shared" si="10"/>
        <v>1.2903030068179613</v>
      </c>
      <c r="AC12" s="1">
        <f t="shared" si="11"/>
        <v>65.962830906171021</v>
      </c>
      <c r="AD12" s="1">
        <f t="shared" si="12"/>
        <v>34.037169093828979</v>
      </c>
      <c r="AF12" s="2">
        <f t="shared" si="39"/>
        <v>87.5</v>
      </c>
      <c r="AG12" s="1">
        <v>0.55033019811887129</v>
      </c>
      <c r="AH12" s="1">
        <f t="shared" si="13"/>
        <v>0.43021007799875116</v>
      </c>
      <c r="AI12" s="1">
        <f>((T$3-AH12)/T$3)*100</f>
        <v>88.651399637652133</v>
      </c>
      <c r="AJ12" s="1">
        <f t="shared" si="14"/>
        <v>11.348600362347867</v>
      </c>
      <c r="AL12" s="2">
        <f t="shared" si="40"/>
        <v>87.5</v>
      </c>
      <c r="AM12" s="1">
        <v>0.31</v>
      </c>
      <c r="AN12" s="1">
        <f t="shared" si="15"/>
        <v>0.18987987987987986</v>
      </c>
      <c r="AO12" s="1">
        <f t="shared" si="16"/>
        <v>96.833422396818307</v>
      </c>
      <c r="AP12" s="1">
        <f t="shared" si="17"/>
        <v>3.1665776031816932</v>
      </c>
      <c r="AR12" s="2">
        <f t="shared" si="41"/>
        <v>87.5</v>
      </c>
      <c r="AS12" s="1">
        <v>1.240248049609922</v>
      </c>
      <c r="AT12" s="1">
        <f t="shared" si="18"/>
        <v>1.1201279294898019</v>
      </c>
      <c r="AU12" s="1">
        <f t="shared" si="19"/>
        <v>80.092380336412361</v>
      </c>
      <c r="AV12" s="1">
        <f t="shared" si="20"/>
        <v>19.907619663587639</v>
      </c>
      <c r="AX12" s="2">
        <f t="shared" si="42"/>
        <v>87.5</v>
      </c>
      <c r="AY12" s="1">
        <v>0.44013203961188357</v>
      </c>
      <c r="AZ12" s="1">
        <f t="shared" si="21"/>
        <v>0.32001191949176344</v>
      </c>
      <c r="BA12" s="1">
        <f t="shared" si="22"/>
        <v>94.312546439263969</v>
      </c>
      <c r="BB12" s="1">
        <f t="shared" si="23"/>
        <v>5.6874535607360315</v>
      </c>
      <c r="BE12" s="2">
        <f t="shared" si="43"/>
        <v>87.5</v>
      </c>
      <c r="BF12" s="1">
        <v>0.65019505851755521</v>
      </c>
      <c r="BG12" s="1">
        <f t="shared" si="24"/>
        <v>0.41011102370158753</v>
      </c>
      <c r="BH12" s="1">
        <f t="shared" si="44"/>
        <v>93.317942929638065</v>
      </c>
      <c r="BI12" s="1">
        <f t="shared" si="25"/>
        <v>6.6820570703619353</v>
      </c>
      <c r="BK12" s="2">
        <f t="shared" si="45"/>
        <v>87.5</v>
      </c>
      <c r="BL12" s="1">
        <v>0.53005300530053001</v>
      </c>
      <c r="BM12" s="1">
        <f t="shared" si="26"/>
        <v>0.28996897048456233</v>
      </c>
      <c r="BN12" s="1">
        <f t="shared" si="27"/>
        <v>95.275452018032553</v>
      </c>
      <c r="BO12" s="1">
        <f t="shared" si="28"/>
        <v>4.7245479819674472</v>
      </c>
      <c r="BQ12" s="2">
        <f t="shared" si="46"/>
        <v>87.5</v>
      </c>
      <c r="BR12" s="1">
        <v>0.53010602120424088</v>
      </c>
      <c r="BS12" s="1">
        <f t="shared" si="29"/>
        <v>0.2900219863882732</v>
      </c>
      <c r="BT12" s="1">
        <f t="shared" si="30"/>
        <v>95.274588214638442</v>
      </c>
      <c r="BU12" s="1">
        <f t="shared" si="31"/>
        <v>4.7254117853615583</v>
      </c>
      <c r="BW12" s="2"/>
      <c r="BX12"/>
    </row>
    <row r="13" spans="1:79" x14ac:dyDescent="0.3">
      <c r="A13" s="2">
        <f t="shared" si="32"/>
        <v>43.75</v>
      </c>
      <c r="B13" s="1">
        <v>0.42029420594416089</v>
      </c>
      <c r="C13" s="1">
        <f t="shared" si="0"/>
        <v>0.30017408582404076</v>
      </c>
      <c r="D13" s="1">
        <f t="shared" si="1"/>
        <v>94.665116924482049</v>
      </c>
      <c r="E13" s="1">
        <f t="shared" si="2"/>
        <v>5.3348830755179506</v>
      </c>
      <c r="G13" s="2">
        <f t="shared" si="33"/>
        <v>43.75</v>
      </c>
      <c r="H13" s="1">
        <v>2.1810905452726361</v>
      </c>
      <c r="I13" s="1">
        <f t="shared" si="3"/>
        <v>2.0609704251525161</v>
      </c>
      <c r="J13" s="1">
        <f t="shared" si="4"/>
        <v>63.371134419863296</v>
      </c>
      <c r="K13" s="1">
        <f t="shared" si="5"/>
        <v>36.628865580136704</v>
      </c>
      <c r="M13" s="2">
        <f t="shared" si="34"/>
        <v>43.75</v>
      </c>
      <c r="N13" s="1">
        <v>0.67033516758379197</v>
      </c>
      <c r="O13" s="1">
        <f t="shared" si="6"/>
        <v>0.55021504746367189</v>
      </c>
      <c r="P13" s="1">
        <f t="shared" si="7"/>
        <v>90.221231334639867</v>
      </c>
      <c r="Q13" s="1">
        <f t="shared" si="8"/>
        <v>9.7787686653601327</v>
      </c>
      <c r="T13" s="2">
        <f t="shared" si="35"/>
        <v>43.75</v>
      </c>
      <c r="U13" s="1">
        <v>0.88026407922376715</v>
      </c>
      <c r="V13" s="1">
        <f t="shared" si="9"/>
        <v>0.76014395910364707</v>
      </c>
      <c r="W13" s="1">
        <f t="shared" si="36"/>
        <v>79.94800575140124</v>
      </c>
      <c r="X13" s="1">
        <f t="shared" si="37"/>
        <v>20.05199424859876</v>
      </c>
      <c r="Z13" s="2">
        <f t="shared" si="38"/>
        <v>43.75</v>
      </c>
      <c r="AA13" s="1">
        <v>1.961176706023614</v>
      </c>
      <c r="AB13" s="1">
        <f t="shared" si="10"/>
        <v>1.841056585903494</v>
      </c>
      <c r="AC13" s="1">
        <f t="shared" si="11"/>
        <v>51.434388671043749</v>
      </c>
      <c r="AD13" s="1">
        <f t="shared" si="12"/>
        <v>48.565611328956251</v>
      </c>
      <c r="AF13" s="2">
        <f t="shared" si="39"/>
        <v>43.75</v>
      </c>
      <c r="AG13" s="1">
        <v>0.76060848678943149</v>
      </c>
      <c r="AH13" s="1">
        <f t="shared" si="13"/>
        <v>0.64048836666931142</v>
      </c>
      <c r="AI13" s="1">
        <f>((T$3-AH13)/T$3)*100</f>
        <v>83.10442529873967</v>
      </c>
      <c r="AJ13" s="1">
        <f t="shared" si="14"/>
        <v>16.89557470126033</v>
      </c>
      <c r="AL13" s="2">
        <f t="shared" si="40"/>
        <v>43.75</v>
      </c>
      <c r="AM13" s="1">
        <v>0.61036621973183913</v>
      </c>
      <c r="AN13" s="1">
        <f t="shared" si="15"/>
        <v>0.490246099611719</v>
      </c>
      <c r="AO13" s="1">
        <f t="shared" si="16"/>
        <v>91.824292705158001</v>
      </c>
      <c r="AP13" s="1">
        <f t="shared" si="17"/>
        <v>8.1757072948419989</v>
      </c>
      <c r="AR13" s="2">
        <f t="shared" si="41"/>
        <v>43.75</v>
      </c>
      <c r="AS13" s="1">
        <v>2.3511755877938971</v>
      </c>
      <c r="AT13" s="1">
        <f t="shared" si="18"/>
        <v>2.231055467673777</v>
      </c>
      <c r="AU13" s="1">
        <f t="shared" si="19"/>
        <v>60.348275826808973</v>
      </c>
      <c r="AV13" s="1">
        <f t="shared" si="20"/>
        <v>39.651724173191027</v>
      </c>
      <c r="AX13" s="2">
        <f t="shared" si="42"/>
        <v>43.75</v>
      </c>
      <c r="AY13" s="1">
        <v>0.67020106031809545</v>
      </c>
      <c r="AZ13" s="1">
        <f t="shared" si="21"/>
        <v>0.55008094019797538</v>
      </c>
      <c r="BA13" s="1">
        <f t="shared" si="22"/>
        <v>90.223614773503698</v>
      </c>
      <c r="BB13" s="1">
        <f t="shared" si="23"/>
        <v>9.776385226496302</v>
      </c>
      <c r="BE13" s="2">
        <f t="shared" si="43"/>
        <v>43.75</v>
      </c>
      <c r="BF13" s="1">
        <v>0.79015803160632125</v>
      </c>
      <c r="BG13" s="1">
        <f t="shared" si="24"/>
        <v>0.55007399679035363</v>
      </c>
      <c r="BH13" s="1">
        <f t="shared" si="44"/>
        <v>91.03748588296969</v>
      </c>
      <c r="BI13" s="1">
        <f t="shared" si="25"/>
        <v>8.9625141170303095</v>
      </c>
      <c r="BK13" s="2">
        <f t="shared" si="45"/>
        <v>43.75</v>
      </c>
      <c r="BL13" s="1">
        <v>0.46023011505752881</v>
      </c>
      <c r="BM13" s="1">
        <f t="shared" si="26"/>
        <v>0.22014608024156113</v>
      </c>
      <c r="BN13" s="1">
        <f t="shared" si="27"/>
        <v>96.413096486133568</v>
      </c>
      <c r="BO13" s="1">
        <f t="shared" si="28"/>
        <v>3.5869035138664316</v>
      </c>
      <c r="BQ13" s="2">
        <f t="shared" si="46"/>
        <v>43.75</v>
      </c>
      <c r="BR13" s="1">
        <v>0.82016403280656125</v>
      </c>
      <c r="BS13" s="1">
        <f t="shared" si="29"/>
        <v>0.58007999799059351</v>
      </c>
      <c r="BT13" s="1">
        <f t="shared" si="30"/>
        <v>90.548589460084841</v>
      </c>
      <c r="BU13" s="1">
        <f t="shared" si="31"/>
        <v>9.4514105399151589</v>
      </c>
      <c r="BW13" s="2"/>
      <c r="BX13"/>
    </row>
    <row r="14" spans="1:79" x14ac:dyDescent="0.3">
      <c r="A14" s="2">
        <f t="shared" si="32"/>
        <v>21.875</v>
      </c>
      <c r="B14" s="1">
        <v>0.82016403280656125</v>
      </c>
      <c r="C14" s="1">
        <f t="shared" si="0"/>
        <v>0.70004391268644117</v>
      </c>
      <c r="D14" s="1">
        <f t="shared" si="1"/>
        <v>87.558378293523035</v>
      </c>
      <c r="E14" s="1">
        <f t="shared" si="2"/>
        <v>12.441621706476965</v>
      </c>
      <c r="G14" s="2">
        <f t="shared" si="33"/>
        <v>21.875</v>
      </c>
      <c r="H14" s="1">
        <v>3.7615046018407363</v>
      </c>
      <c r="I14" s="1">
        <f t="shared" si="3"/>
        <v>3.6413844817206162</v>
      </c>
      <c r="J14" s="1">
        <f t="shared" si="4"/>
        <v>35.283019552951686</v>
      </c>
      <c r="K14" s="1">
        <f t="shared" si="5"/>
        <v>64.716980447048314</v>
      </c>
      <c r="M14" s="2">
        <f t="shared" si="34"/>
        <v>21.875</v>
      </c>
      <c r="N14" s="1">
        <v>1.180590295147574</v>
      </c>
      <c r="O14" s="1">
        <f t="shared" si="6"/>
        <v>1.0604701750274539</v>
      </c>
      <c r="P14" s="1">
        <f t="shared" si="7"/>
        <v>81.152655555476912</v>
      </c>
      <c r="Q14" s="1">
        <f t="shared" si="8"/>
        <v>18.847344444523088</v>
      </c>
      <c r="T14" s="2">
        <f t="shared" si="35"/>
        <v>21.875</v>
      </c>
      <c r="U14" s="1">
        <v>1.2202440488097619</v>
      </c>
      <c r="V14" s="1">
        <f t="shared" si="9"/>
        <v>1.1001239286896418</v>
      </c>
      <c r="W14" s="1">
        <f t="shared" si="36"/>
        <v>70.979604025475524</v>
      </c>
      <c r="X14" s="1">
        <f t="shared" si="37"/>
        <v>29.020395974524476</v>
      </c>
      <c r="Z14" s="2">
        <f t="shared" si="38"/>
        <v>21.875</v>
      </c>
      <c r="AA14" s="1">
        <v>2.7408222466740022</v>
      </c>
      <c r="AB14" s="1">
        <f t="shared" si="10"/>
        <v>2.6207021265538821</v>
      </c>
      <c r="AC14" s="1">
        <f t="shared" si="11"/>
        <v>30.867958181348044</v>
      </c>
      <c r="AD14" s="1">
        <f t="shared" si="12"/>
        <v>69.132041818651956</v>
      </c>
      <c r="AF14" s="2">
        <f t="shared" si="39"/>
        <v>21.875</v>
      </c>
      <c r="AG14" s="1">
        <v>1.120336100830249</v>
      </c>
      <c r="AH14" s="1">
        <f t="shared" si="13"/>
        <v>1.000215980710129</v>
      </c>
      <c r="AI14" s="1">
        <f>((T$3-AH14)/T$3)*100</f>
        <v>73.615096387523408</v>
      </c>
      <c r="AJ14" s="1">
        <f t="shared" si="14"/>
        <v>26.384903612476592</v>
      </c>
      <c r="AL14" s="2">
        <f t="shared" si="40"/>
        <v>21.875</v>
      </c>
      <c r="AM14" s="1">
        <v>1.0105052526263132</v>
      </c>
      <c r="AN14" s="1">
        <f t="shared" si="15"/>
        <v>0.89038513250619311</v>
      </c>
      <c r="AO14" s="1">
        <f t="shared" si="16"/>
        <v>85.151277636241858</v>
      </c>
      <c r="AP14" s="1">
        <f t="shared" si="17"/>
        <v>14.848722363758142</v>
      </c>
      <c r="AR14" s="2">
        <f t="shared" si="41"/>
        <v>21.875</v>
      </c>
      <c r="AS14" s="1">
        <v>3.6421853111867115</v>
      </c>
      <c r="AT14" s="1">
        <f t="shared" si="18"/>
        <v>3.5220651910665914</v>
      </c>
      <c r="AU14" s="1">
        <f t="shared" si="19"/>
        <v>37.403637202358333</v>
      </c>
      <c r="AV14" s="1">
        <f t="shared" si="20"/>
        <v>62.596362797641667</v>
      </c>
      <c r="AX14" s="2">
        <f t="shared" si="42"/>
        <v>21.875</v>
      </c>
      <c r="AY14" s="1">
        <v>1.1904761904761905</v>
      </c>
      <c r="AZ14" s="1">
        <f t="shared" si="21"/>
        <v>1.0703560703560704</v>
      </c>
      <c r="BA14" s="1">
        <f t="shared" si="22"/>
        <v>80.976957191875016</v>
      </c>
      <c r="BB14" s="1">
        <f t="shared" si="23"/>
        <v>19.023042808124984</v>
      </c>
      <c r="BE14" s="2">
        <f t="shared" si="43"/>
        <v>21.875</v>
      </c>
      <c r="BF14" s="1">
        <v>1.7006802721088436</v>
      </c>
      <c r="BG14" s="1">
        <f t="shared" si="24"/>
        <v>1.460596237292876</v>
      </c>
      <c r="BH14" s="1">
        <f t="shared" si="44"/>
        <v>76.202084678785695</v>
      </c>
      <c r="BI14" s="1">
        <f t="shared" si="25"/>
        <v>23.797915321214305</v>
      </c>
      <c r="BK14" s="2">
        <f t="shared" si="45"/>
        <v>21.875</v>
      </c>
      <c r="BL14" s="1">
        <v>0.61006100610061009</v>
      </c>
      <c r="BM14" s="1">
        <f t="shared" si="26"/>
        <v>0.36997697128464241</v>
      </c>
      <c r="BN14" s="1">
        <f t="shared" si="27"/>
        <v>93.971858609090901</v>
      </c>
      <c r="BO14" s="1">
        <f t="shared" si="28"/>
        <v>6.0281413909090986</v>
      </c>
      <c r="BQ14" s="2">
        <f t="shared" si="46"/>
        <v>21.875</v>
      </c>
      <c r="BR14" s="1">
        <v>1.6406562625050021</v>
      </c>
      <c r="BS14" s="1">
        <f t="shared" si="29"/>
        <v>1.4005722276890344</v>
      </c>
      <c r="BT14" s="1">
        <f t="shared" si="30"/>
        <v>77.180073161379298</v>
      </c>
      <c r="BU14" s="1">
        <f t="shared" si="31"/>
        <v>22.819926838620702</v>
      </c>
      <c r="BW14" s="2"/>
      <c r="BX14"/>
    </row>
    <row r="15" spans="1:79" x14ac:dyDescent="0.3">
      <c r="A15" s="2">
        <f t="shared" si="32"/>
        <v>10.9375</v>
      </c>
      <c r="B15" s="1">
        <v>1.921152691614969</v>
      </c>
      <c r="C15" s="1">
        <f t="shared" si="0"/>
        <v>1.801032571494849</v>
      </c>
      <c r="D15" s="1">
        <f t="shared" si="1"/>
        <v>67.990913813403765</v>
      </c>
      <c r="E15" s="1">
        <f t="shared" si="2"/>
        <v>32.009086186596235</v>
      </c>
      <c r="G15" s="2">
        <f t="shared" si="33"/>
        <v>10.9375</v>
      </c>
      <c r="H15" s="1">
        <v>5.2020808323329328</v>
      </c>
      <c r="I15" s="1">
        <f t="shared" si="3"/>
        <v>5.0819607122128128</v>
      </c>
      <c r="J15" s="1">
        <f t="shared" si="4"/>
        <v>9.6801906813370664</v>
      </c>
      <c r="K15" s="1">
        <f t="shared" si="5"/>
        <v>90.319809318662934</v>
      </c>
      <c r="M15" s="2">
        <f t="shared" si="34"/>
        <v>10.9375</v>
      </c>
      <c r="N15" s="1">
        <v>2.3113868320992594</v>
      </c>
      <c r="O15" s="1">
        <f t="shared" si="6"/>
        <v>2.1912667119791394</v>
      </c>
      <c r="P15" s="1">
        <f t="shared" si="7"/>
        <v>61.055426674852761</v>
      </c>
      <c r="Q15" s="1">
        <f t="shared" si="8"/>
        <v>38.944573325147239</v>
      </c>
      <c r="T15" s="2">
        <f t="shared" si="35"/>
        <v>10.9375</v>
      </c>
      <c r="U15" s="1">
        <v>1.6208104052026013</v>
      </c>
      <c r="V15" s="1">
        <f t="shared" si="9"/>
        <v>1.5006902850824813</v>
      </c>
      <c r="W15" s="1">
        <f t="shared" si="36"/>
        <v>60.412981508284439</v>
      </c>
      <c r="X15" s="1">
        <f t="shared" si="37"/>
        <v>39.587018491715561</v>
      </c>
      <c r="Z15" s="2">
        <f t="shared" si="38"/>
        <v>10.9375</v>
      </c>
      <c r="AA15" s="1">
        <v>3.3109932979893966</v>
      </c>
      <c r="AB15" s="1">
        <f t="shared" si="10"/>
        <v>3.1908731778692765</v>
      </c>
      <c r="AC15" s="1">
        <f t="shared" si="11"/>
        <v>15.827298442138197</v>
      </c>
      <c r="AD15" s="1">
        <f t="shared" si="12"/>
        <v>84.172701557861799</v>
      </c>
      <c r="AF15" s="2">
        <f t="shared" si="39"/>
        <v>10.9375</v>
      </c>
      <c r="AG15" s="1">
        <v>1.6710026015609367</v>
      </c>
      <c r="AH15" s="1">
        <f t="shared" si="13"/>
        <v>1.5508824814408166</v>
      </c>
      <c r="AI15" s="1">
        <f>((T$3-AH15)/T$3)*100</f>
        <v>59.088951210275255</v>
      </c>
      <c r="AJ15" s="1">
        <f t="shared" si="14"/>
        <v>40.911048789724745</v>
      </c>
      <c r="AL15" s="2">
        <f t="shared" si="40"/>
        <v>10.9375</v>
      </c>
      <c r="AM15" s="1">
        <v>2.0314219953967778</v>
      </c>
      <c r="AN15" s="1">
        <f t="shared" si="15"/>
        <v>1.9113018752766577</v>
      </c>
      <c r="AO15" s="1">
        <f t="shared" si="16"/>
        <v>68.125713398391667</v>
      </c>
      <c r="AP15" s="1">
        <f t="shared" si="17"/>
        <v>31.874286601608333</v>
      </c>
      <c r="AR15" s="2">
        <f t="shared" si="41"/>
        <v>10.9375</v>
      </c>
      <c r="AS15" s="1">
        <v>4.9724862431215611</v>
      </c>
      <c r="AT15" s="1">
        <f t="shared" si="18"/>
        <v>4.852366123001441</v>
      </c>
      <c r="AU15" s="1">
        <f t="shared" si="19"/>
        <v>13.76069045150126</v>
      </c>
      <c r="AV15" s="1">
        <f t="shared" si="20"/>
        <v>86.239309548498738</v>
      </c>
      <c r="AX15" s="2">
        <f t="shared" si="42"/>
        <v>10.9375</v>
      </c>
      <c r="AY15" s="1">
        <v>2.5210084033613445</v>
      </c>
      <c r="AZ15" s="1">
        <f t="shared" si="21"/>
        <v>2.4008882832412244</v>
      </c>
      <c r="BA15" s="1">
        <f t="shared" si="22"/>
        <v>57.329899970175404</v>
      </c>
      <c r="BB15" s="1">
        <f t="shared" si="23"/>
        <v>42.670100029824596</v>
      </c>
      <c r="BE15" s="2">
        <f t="shared" si="43"/>
        <v>10.9375</v>
      </c>
      <c r="BF15" s="1">
        <v>2.8611444577831135</v>
      </c>
      <c r="BG15" s="1">
        <f t="shared" si="24"/>
        <v>2.6210604229671457</v>
      </c>
      <c r="BH15" s="1">
        <f t="shared" si="44"/>
        <v>57.294307348642846</v>
      </c>
      <c r="BI15" s="1">
        <f t="shared" si="25"/>
        <v>42.705692651357154</v>
      </c>
      <c r="BK15" s="2">
        <f t="shared" si="45"/>
        <v>10.9375</v>
      </c>
      <c r="BL15" s="1">
        <v>0.19007603041216486</v>
      </c>
      <c r="BM15" s="1">
        <f t="shared" si="26"/>
        <v>-5.0008004403802819E-2</v>
      </c>
      <c r="BN15" s="1">
        <f t="shared" si="27"/>
        <v>100.81479482405784</v>
      </c>
      <c r="BO15" s="1">
        <f t="shared" si="28"/>
        <v>-0.81479482405784154</v>
      </c>
      <c r="BQ15" s="2">
        <f t="shared" si="46"/>
        <v>10.9375</v>
      </c>
      <c r="BR15" s="1">
        <v>2.7102710271027104</v>
      </c>
      <c r="BS15" s="1">
        <f t="shared" si="29"/>
        <v>2.4701869922867425</v>
      </c>
      <c r="BT15" s="1">
        <f t="shared" si="30"/>
        <v>59.752531624372907</v>
      </c>
      <c r="BU15" s="1">
        <f t="shared" si="31"/>
        <v>40.247468375627093</v>
      </c>
      <c r="BW15" s="2"/>
      <c r="BX15"/>
    </row>
    <row r="16" spans="1:79" x14ac:dyDescent="0.3">
      <c r="A16" s="2">
        <f t="shared" si="32"/>
        <v>5.46875</v>
      </c>
      <c r="B16" s="1">
        <v>3.1609482844853458</v>
      </c>
      <c r="C16" s="1">
        <f t="shared" si="0"/>
        <v>3.0408281643652257</v>
      </c>
      <c r="D16" s="1">
        <f t="shared" si="1"/>
        <v>45.956485000707758</v>
      </c>
      <c r="E16" s="1">
        <f t="shared" si="2"/>
        <v>54.043514999292242</v>
      </c>
      <c r="G16" s="2">
        <f t="shared" si="33"/>
        <v>5.46875</v>
      </c>
      <c r="H16" s="1">
        <v>5.2020808323329328</v>
      </c>
      <c r="I16" s="1">
        <f t="shared" si="3"/>
        <v>5.0819607122128128</v>
      </c>
      <c r="J16" s="1">
        <f t="shared" si="4"/>
        <v>9.6801906813370664</v>
      </c>
      <c r="K16" s="1">
        <f t="shared" si="5"/>
        <v>90.319809318662934</v>
      </c>
      <c r="M16" s="2">
        <f t="shared" si="34"/>
        <v>5.46875</v>
      </c>
      <c r="N16" s="1">
        <v>3.6107221444288857</v>
      </c>
      <c r="O16" s="1">
        <f t="shared" si="6"/>
        <v>3.4906020243087656</v>
      </c>
      <c r="P16" s="1">
        <f t="shared" si="7"/>
        <v>37.962820435573597</v>
      </c>
      <c r="Q16" s="1">
        <f t="shared" si="8"/>
        <v>62.037179564426403</v>
      </c>
      <c r="T16" s="2">
        <f t="shared" si="35"/>
        <v>5.46875</v>
      </c>
      <c r="U16" s="1">
        <v>2.3809523809523809</v>
      </c>
      <c r="V16" s="1">
        <f t="shared" si="9"/>
        <v>2.2608322608322609</v>
      </c>
      <c r="W16" s="1">
        <f t="shared" si="36"/>
        <v>40.361039578986343</v>
      </c>
      <c r="X16" s="1">
        <f t="shared" si="37"/>
        <v>59.638960421013657</v>
      </c>
      <c r="Z16" s="2">
        <f t="shared" si="38"/>
        <v>5.46875</v>
      </c>
      <c r="AA16" s="1">
        <v>3.66</v>
      </c>
      <c r="AB16" s="1">
        <f t="shared" si="10"/>
        <v>3.5398798798798801</v>
      </c>
      <c r="AC16" s="1">
        <f t="shared" si="11"/>
        <v>6.6207786801560902</v>
      </c>
      <c r="AD16" s="1">
        <f t="shared" si="12"/>
        <v>93.379221319843907</v>
      </c>
      <c r="AF16" s="2">
        <f t="shared" si="39"/>
        <v>5.46875</v>
      </c>
      <c r="AG16" s="1">
        <v>2.4612306153076537</v>
      </c>
      <c r="AH16" s="1">
        <f t="shared" si="13"/>
        <v>2.3411104951875337</v>
      </c>
      <c r="AI16" s="1">
        <f>((T$3-AH16)/T$3)*100</f>
        <v>38.24336348053022</v>
      </c>
      <c r="AJ16" s="1">
        <f t="shared" si="14"/>
        <v>61.75663651946978</v>
      </c>
      <c r="AL16" s="2">
        <f t="shared" si="40"/>
        <v>5.46875</v>
      </c>
      <c r="AM16" s="1">
        <v>3.1609482844853458</v>
      </c>
      <c r="AN16" s="1">
        <f t="shared" si="15"/>
        <v>3.0408281643652257</v>
      </c>
      <c r="AO16" s="1">
        <f t="shared" si="16"/>
        <v>49.288895871987719</v>
      </c>
      <c r="AP16" s="1">
        <f t="shared" si="17"/>
        <v>50.711104128012281</v>
      </c>
      <c r="AR16" s="2">
        <f t="shared" si="41"/>
        <v>5.46875</v>
      </c>
      <c r="AS16" s="1">
        <v>5.7928964482241119</v>
      </c>
      <c r="AT16" s="1">
        <f t="shared" si="18"/>
        <v>5.6727763281039918</v>
      </c>
      <c r="AU16" s="1">
        <f t="shared" si="19"/>
        <v>-0.82015687970190754</v>
      </c>
      <c r="AV16" s="1">
        <f t="shared" si="20"/>
        <v>100.82015687970191</v>
      </c>
      <c r="AX16" s="2">
        <f t="shared" si="42"/>
        <v>5.46875</v>
      </c>
      <c r="AY16" s="1">
        <v>3.9015606242496994</v>
      </c>
      <c r="AZ16" s="1">
        <f t="shared" si="21"/>
        <v>3.7814405041295793</v>
      </c>
      <c r="BA16" s="1">
        <f t="shared" si="22"/>
        <v>32.793855634878057</v>
      </c>
      <c r="BB16" s="1">
        <f t="shared" si="23"/>
        <v>67.206144365121943</v>
      </c>
      <c r="BE16" s="2">
        <f t="shared" si="43"/>
        <v>5.46875</v>
      </c>
      <c r="BF16" s="1">
        <v>4.4522261130565282</v>
      </c>
      <c r="BG16" s="1">
        <f t="shared" si="24"/>
        <v>4.2121420782405607</v>
      </c>
      <c r="BH16" s="1">
        <f t="shared" si="44"/>
        <v>31.37035551681177</v>
      </c>
      <c r="BI16" s="1">
        <f t="shared" si="25"/>
        <v>68.62964448318823</v>
      </c>
      <c r="BK16" s="2">
        <f t="shared" si="45"/>
        <v>5.46875</v>
      </c>
      <c r="BL16" s="1">
        <v>0.13006503251625812</v>
      </c>
      <c r="BM16" s="1">
        <f t="shared" si="26"/>
        <v>-0.11001900229970957</v>
      </c>
      <c r="BN16" s="1">
        <f t="shared" si="27"/>
        <v>101.79257130314512</v>
      </c>
      <c r="BO16" s="1">
        <f t="shared" si="28"/>
        <v>-1.7925713031451238</v>
      </c>
      <c r="BQ16" s="2">
        <f t="shared" si="46"/>
        <v>5.46875</v>
      </c>
      <c r="BR16" s="1">
        <v>4.0524314588753256</v>
      </c>
      <c r="BS16" s="1">
        <f t="shared" si="29"/>
        <v>3.8123474240593578</v>
      </c>
      <c r="BT16" s="1">
        <f t="shared" si="30"/>
        <v>37.884325006225595</v>
      </c>
      <c r="BU16" s="1">
        <f t="shared" si="31"/>
        <v>62.115674993774405</v>
      </c>
      <c r="BW16" s="2"/>
      <c r="BX16"/>
    </row>
    <row r="17" spans="1:76" x14ac:dyDescent="0.3">
      <c r="A17" s="2">
        <f t="shared" si="32"/>
        <v>2.734375</v>
      </c>
      <c r="B17" s="1">
        <v>4.8004800480048004</v>
      </c>
      <c r="C17" s="1">
        <f t="shared" si="0"/>
        <v>4.6803599278846804</v>
      </c>
      <c r="D17" s="1">
        <f t="shared" si="1"/>
        <v>16.817692979529458</v>
      </c>
      <c r="E17" s="1">
        <f t="shared" si="2"/>
        <v>83.182307020470546</v>
      </c>
      <c r="G17" s="2">
        <f t="shared" si="33"/>
        <v>2.734375</v>
      </c>
      <c r="H17" s="1">
        <v>5.7134280568341005</v>
      </c>
      <c r="I17" s="1">
        <f t="shared" si="3"/>
        <v>5.5933079367139804</v>
      </c>
      <c r="J17" s="1">
        <f t="shared" si="4"/>
        <v>0.59220546697223875</v>
      </c>
      <c r="K17" s="1">
        <f t="shared" si="5"/>
        <v>99.407794533027754</v>
      </c>
      <c r="M17" s="2">
        <f t="shared" si="34"/>
        <v>2.734375</v>
      </c>
      <c r="N17" s="1">
        <v>4.8438751000800639</v>
      </c>
      <c r="O17" s="1">
        <f t="shared" si="6"/>
        <v>4.7237549799599439</v>
      </c>
      <c r="P17" s="1">
        <f t="shared" si="7"/>
        <v>16.046448758889934</v>
      </c>
      <c r="Q17" s="1">
        <f t="shared" si="8"/>
        <v>83.953551241110063</v>
      </c>
      <c r="T17" s="2">
        <f t="shared" si="35"/>
        <v>2.734375</v>
      </c>
      <c r="U17" s="1">
        <v>3.0127114402962665</v>
      </c>
      <c r="V17" s="1">
        <f t="shared" si="9"/>
        <v>2.8925913201761464</v>
      </c>
      <c r="W17" s="1">
        <f t="shared" si="36"/>
        <v>23.695737075758199</v>
      </c>
      <c r="X17" s="1">
        <f t="shared" si="37"/>
        <v>76.304262924241797</v>
      </c>
      <c r="Z17" s="2">
        <f t="shared" si="38"/>
        <v>2.734375</v>
      </c>
      <c r="AA17" s="1">
        <v>4.0524314588753256</v>
      </c>
      <c r="AB17" s="1">
        <f t="shared" si="10"/>
        <v>3.9323113387552056</v>
      </c>
      <c r="AC17" s="1">
        <f t="shared" si="11"/>
        <v>-3.7312516979006158</v>
      </c>
      <c r="AD17" s="1">
        <f t="shared" si="12"/>
        <v>103.73125169790062</v>
      </c>
      <c r="AF17" s="2">
        <f t="shared" si="39"/>
        <v>2.734375</v>
      </c>
      <c r="AG17" s="1">
        <v>2.9905981196239249</v>
      </c>
      <c r="AH17" s="1">
        <f t="shared" si="13"/>
        <v>2.8704779995038048</v>
      </c>
      <c r="AI17" s="1">
        <f>((T$3-AH17)/T$3)*100</f>
        <v>24.279068921823367</v>
      </c>
      <c r="AJ17" s="1">
        <f t="shared" si="14"/>
        <v>75.720931078176633</v>
      </c>
      <c r="AL17" s="2">
        <f t="shared" si="40"/>
        <v>2.734375</v>
      </c>
      <c r="AM17" s="1">
        <v>5.2426213106553279</v>
      </c>
      <c r="AN17" s="1">
        <f t="shared" si="15"/>
        <v>5.1225011905352078</v>
      </c>
      <c r="AO17" s="1">
        <f t="shared" si="16"/>
        <v>14.573373690346486</v>
      </c>
      <c r="AP17" s="1">
        <f t="shared" si="17"/>
        <v>85.426626309653514</v>
      </c>
      <c r="AR17" s="2">
        <f t="shared" si="41"/>
        <v>2.734375</v>
      </c>
      <c r="AS17" s="1">
        <v>6.1924769907963189</v>
      </c>
      <c r="AT17" s="1">
        <f t="shared" si="18"/>
        <v>6.0723568706761988</v>
      </c>
      <c r="AU17" s="1">
        <f t="shared" si="19"/>
        <v>-7.9217541678980039</v>
      </c>
      <c r="AV17" s="1">
        <f t="shared" si="20"/>
        <v>107.921754167898</v>
      </c>
      <c r="AX17" s="2">
        <f t="shared" si="42"/>
        <v>2.734375</v>
      </c>
      <c r="AY17" s="1">
        <v>5.4116234870461142</v>
      </c>
      <c r="AZ17" s="1">
        <f t="shared" si="21"/>
        <v>5.2915033669259941</v>
      </c>
      <c r="BA17" s="1">
        <f t="shared" si="22"/>
        <v>5.9560665313138408</v>
      </c>
      <c r="BB17" s="1">
        <f t="shared" si="23"/>
        <v>94.043933468686163</v>
      </c>
      <c r="BE17" s="2">
        <f t="shared" si="43"/>
        <v>2.734375</v>
      </c>
      <c r="BF17" s="1">
        <v>5.6211242248449693</v>
      </c>
      <c r="BG17" s="1">
        <f t="shared" si="24"/>
        <v>5.3810401900290019</v>
      </c>
      <c r="BH17" s="1">
        <f t="shared" si="44"/>
        <v>12.325161798507857</v>
      </c>
      <c r="BI17" s="1">
        <f t="shared" si="25"/>
        <v>87.67483820149215</v>
      </c>
      <c r="BK17" s="2">
        <f t="shared" si="45"/>
        <v>2.734375</v>
      </c>
      <c r="BL17" s="1">
        <v>7.0021006301890565E-2</v>
      </c>
      <c r="BM17" s="1">
        <f t="shared" si="26"/>
        <v>-0.17006302851407712</v>
      </c>
      <c r="BN17" s="1">
        <f t="shared" si="27"/>
        <v>102.7708859221412</v>
      </c>
      <c r="BO17" s="1">
        <f t="shared" si="28"/>
        <v>-2.7708859221412041</v>
      </c>
      <c r="BQ17" s="2">
        <f t="shared" si="46"/>
        <v>2.734375</v>
      </c>
      <c r="BR17" s="1">
        <v>5.3210642128425683</v>
      </c>
      <c r="BS17" s="1">
        <f t="shared" si="29"/>
        <v>5.0809801780266008</v>
      </c>
      <c r="BT17" s="1">
        <f t="shared" si="30"/>
        <v>17.214126027356428</v>
      </c>
      <c r="BU17" s="1">
        <f t="shared" si="31"/>
        <v>82.785873972643572</v>
      </c>
      <c r="BW17" s="2"/>
      <c r="BX17"/>
    </row>
    <row r="18" spans="1:76" x14ac:dyDescent="0.3">
      <c r="A18" s="2">
        <v>0</v>
      </c>
      <c r="B18" s="1">
        <v>5.8729364682341165</v>
      </c>
      <c r="C18" s="1">
        <f>B18-$B$4</f>
        <v>5.7528163481139964</v>
      </c>
      <c r="D18" s="1">
        <f>(($B$3-C18)/$B$3)*100</f>
        <v>-2.2426785705509915</v>
      </c>
      <c r="E18" s="1">
        <f t="shared" si="2"/>
        <v>102.24267857055099</v>
      </c>
      <c r="G18" s="2">
        <v>0</v>
      </c>
      <c r="H18" s="1">
        <v>5.9205920592059211</v>
      </c>
      <c r="I18" s="1">
        <f>H18-$B$4</f>
        <v>5.8004719390858011</v>
      </c>
      <c r="J18" s="1">
        <f t="shared" si="4"/>
        <v>-3.0896437741972456</v>
      </c>
      <c r="K18" s="1">
        <f t="shared" si="5"/>
        <v>103.08964377419724</v>
      </c>
      <c r="M18" s="2">
        <v>0</v>
      </c>
      <c r="N18" s="1">
        <v>5.5705570557055699</v>
      </c>
      <c r="O18" s="1">
        <f>N18-$B$4</f>
        <v>5.4504369355854498</v>
      </c>
      <c r="P18" s="1">
        <f t="shared" si="7"/>
        <v>3.1313989613423674</v>
      </c>
      <c r="Q18" s="1">
        <f t="shared" si="8"/>
        <v>96.86860103865763</v>
      </c>
      <c r="T18" s="2">
        <v>0</v>
      </c>
      <c r="U18" s="1">
        <v>4.0512153646093827</v>
      </c>
      <c r="V18" s="1">
        <f>U18-$B$4</f>
        <v>3.9310952444892626</v>
      </c>
      <c r="W18" s="1">
        <f t="shared" si="36"/>
        <v>-3.6991720964851202</v>
      </c>
      <c r="X18" s="1">
        <f t="shared" si="37"/>
        <v>103.69917209648511</v>
      </c>
      <c r="Z18" s="2">
        <v>0</v>
      </c>
      <c r="AA18" s="1">
        <v>4.0712213664099233</v>
      </c>
      <c r="AB18" s="1">
        <f>AA18-$B$4</f>
        <v>3.9511012462898032</v>
      </c>
      <c r="AC18" s="1">
        <f t="shared" si="11"/>
        <v>-4.2269145434749511</v>
      </c>
      <c r="AD18" s="1">
        <f t="shared" si="12"/>
        <v>104.22691454347495</v>
      </c>
      <c r="AF18" s="2">
        <v>0</v>
      </c>
      <c r="AG18" s="1">
        <v>3.5624937456219357</v>
      </c>
      <c r="AH18" s="1">
        <f>AG18-$B$4</f>
        <v>3.4423736255018156</v>
      </c>
      <c r="AI18" s="1">
        <f>((T$3-AH18)/T$3)*100</f>
        <v>9.1929162714314323</v>
      </c>
      <c r="AJ18" s="1">
        <f t="shared" si="14"/>
        <v>90.807083728568571</v>
      </c>
      <c r="AL18" s="2">
        <v>0</v>
      </c>
      <c r="AM18" s="1">
        <v>6.3406340634063403</v>
      </c>
      <c r="AN18" s="1">
        <f t="shared" si="15"/>
        <v>6.2205139432862202</v>
      </c>
      <c r="AO18" s="1">
        <f t="shared" si="16"/>
        <v>-3.7379007483607443</v>
      </c>
      <c r="AP18" s="1">
        <f t="shared" si="17"/>
        <v>103.73790074836074</v>
      </c>
      <c r="AR18" s="2">
        <v>0</v>
      </c>
      <c r="AS18" s="1">
        <v>6.1436862117270366</v>
      </c>
      <c r="AT18" s="1">
        <f t="shared" si="18"/>
        <v>6.0235660916069165</v>
      </c>
      <c r="AU18" s="1">
        <f t="shared" si="19"/>
        <v>-7.0546136857891266</v>
      </c>
      <c r="AV18" s="1">
        <f t="shared" si="20"/>
        <v>107.05461368578912</v>
      </c>
      <c r="AX18" s="2">
        <v>0</v>
      </c>
      <c r="AY18" s="1">
        <v>5.4243394715772615</v>
      </c>
      <c r="AZ18" s="1">
        <f t="shared" si="21"/>
        <v>5.3042193514571414</v>
      </c>
      <c r="BA18" s="1">
        <f t="shared" si="22"/>
        <v>5.7300700383869589</v>
      </c>
      <c r="BB18" s="1">
        <f t="shared" si="23"/>
        <v>94.269929961613045</v>
      </c>
      <c r="BE18" s="2">
        <v>0</v>
      </c>
      <c r="BF18" s="1">
        <v>6.6733366683341675</v>
      </c>
      <c r="BG18" s="1">
        <f t="shared" si="24"/>
        <v>6.4332526335182001</v>
      </c>
      <c r="BH18" s="1">
        <f>(($BE$3-BG18)/$BE$3)*100</f>
        <v>-4.8188387067206566</v>
      </c>
      <c r="BI18" s="1">
        <f t="shared" si="25"/>
        <v>104.81883870672065</v>
      </c>
      <c r="BK18" s="2">
        <v>0</v>
      </c>
      <c r="BL18" s="1">
        <v>0.12001200120012002</v>
      </c>
      <c r="BM18" s="1">
        <f t="shared" si="26"/>
        <v>-0.12007203361584766</v>
      </c>
      <c r="BN18" s="1">
        <f t="shared" si="27"/>
        <v>101.95636823885846</v>
      </c>
      <c r="BO18" s="1">
        <f t="shared" si="28"/>
        <v>-1.9563682388584596</v>
      </c>
      <c r="BQ18" s="2">
        <v>0</v>
      </c>
      <c r="BR18" s="1">
        <v>5.1920768307322929</v>
      </c>
      <c r="BS18" s="1">
        <f t="shared" si="29"/>
        <v>4.9519927959163255</v>
      </c>
      <c r="BT18" s="1">
        <f t="shared" si="30"/>
        <v>19.31575460792488</v>
      </c>
      <c r="BU18" s="1">
        <f t="shared" si="31"/>
        <v>80.684245392075127</v>
      </c>
      <c r="BW18" s="2"/>
      <c r="BX18"/>
    </row>
    <row r="19" spans="1:76" x14ac:dyDescent="0.3">
      <c r="A19" s="2">
        <v>0</v>
      </c>
      <c r="B19" s="1">
        <v>5.6205620562056202</v>
      </c>
      <c r="C19" s="1">
        <f>B19-$B$4</f>
        <v>5.5004419360855001</v>
      </c>
      <c r="D19" s="1">
        <f t="shared" si="1"/>
        <v>2.2426785705509915</v>
      </c>
      <c r="E19" s="1">
        <f t="shared" si="2"/>
        <v>97.757321429449007</v>
      </c>
      <c r="G19" s="2">
        <v>0</v>
      </c>
      <c r="H19" s="1">
        <v>5.3805380538053802</v>
      </c>
      <c r="I19" s="1">
        <f>H19-$B$4</f>
        <v>5.2604179336852601</v>
      </c>
      <c r="J19" s="1">
        <f t="shared" si="4"/>
        <v>6.5085364463495692</v>
      </c>
      <c r="K19" s="1">
        <f t="shared" si="5"/>
        <v>93.491463553650433</v>
      </c>
      <c r="M19" s="2">
        <v>0</v>
      </c>
      <c r="N19" s="1">
        <v>4.930493049304931</v>
      </c>
      <c r="O19" s="1">
        <f>N19-$B$4</f>
        <v>4.810372929184811</v>
      </c>
      <c r="P19" s="1">
        <f t="shared" si="7"/>
        <v>14.507019963471885</v>
      </c>
      <c r="Q19" s="1">
        <f t="shared" si="8"/>
        <v>85.49298003652811</v>
      </c>
      <c r="T19" s="2">
        <v>0</v>
      </c>
      <c r="U19" s="1">
        <v>3.7707541508301663</v>
      </c>
      <c r="V19" s="1">
        <f>U19-$B$4</f>
        <v>3.6506340307100462</v>
      </c>
      <c r="W19" s="1">
        <f t="shared" si="36"/>
        <v>3.6991720964851202</v>
      </c>
      <c r="X19" s="1">
        <f t="shared" si="37"/>
        <v>96.300827903514886</v>
      </c>
      <c r="Z19" s="2">
        <v>0</v>
      </c>
      <c r="AA19" s="1">
        <v>3.7803780378037803</v>
      </c>
      <c r="AB19" s="1">
        <f>AA19-$B$4</f>
        <v>3.6602579176836603</v>
      </c>
      <c r="AC19" s="1">
        <f t="shared" si="11"/>
        <v>3.4453015974396095</v>
      </c>
      <c r="AD19" s="1">
        <f t="shared" si="12"/>
        <v>96.55469840256039</v>
      </c>
      <c r="AF19" s="2">
        <v>0</v>
      </c>
      <c r="AG19" s="1">
        <v>3.4917458729364683</v>
      </c>
      <c r="AH19" s="1">
        <f>AG19-$B$4</f>
        <v>3.3716257528163482</v>
      </c>
      <c r="AI19" s="1">
        <f>((T$3-AH19)/T$3)*100</f>
        <v>11.059188994117314</v>
      </c>
      <c r="AJ19" s="1">
        <f t="shared" si="14"/>
        <v>88.940811005882694</v>
      </c>
      <c r="AL19" s="2">
        <v>0</v>
      </c>
      <c r="AM19" s="1">
        <v>5.892356942777111</v>
      </c>
      <c r="AN19" s="1">
        <f t="shared" si="15"/>
        <v>5.7722368226569909</v>
      </c>
      <c r="AO19" s="1">
        <f t="shared" si="16"/>
        <v>3.7379007483607301</v>
      </c>
      <c r="AP19" s="1">
        <f t="shared" si="17"/>
        <v>96.26209925163927</v>
      </c>
      <c r="AR19" s="2">
        <v>0</v>
      </c>
      <c r="AS19" s="1">
        <v>5.9429714857428717</v>
      </c>
      <c r="AT19" s="1">
        <f t="shared" si="18"/>
        <v>5.8228513656227516</v>
      </c>
      <c r="AU19" s="1">
        <f t="shared" si="19"/>
        <v>-3.4873850500439598</v>
      </c>
      <c r="AV19" s="1">
        <f t="shared" si="20"/>
        <v>103.48738505004395</v>
      </c>
      <c r="AX19" s="2">
        <v>0</v>
      </c>
      <c r="AY19" s="1">
        <v>5.1825912956478239</v>
      </c>
      <c r="AZ19" s="1">
        <f t="shared" si="21"/>
        <v>5.0624711755277039</v>
      </c>
      <c r="BA19" s="1">
        <f t="shared" si="22"/>
        <v>10.026571013022402</v>
      </c>
      <c r="BB19" s="1">
        <f t="shared" si="23"/>
        <v>89.973428986977595</v>
      </c>
      <c r="BE19" s="2">
        <v>0</v>
      </c>
      <c r="BF19" s="1">
        <v>6.0818245473642092</v>
      </c>
      <c r="BG19" s="1">
        <f t="shared" si="24"/>
        <v>5.8417405125482418</v>
      </c>
      <c r="BH19" s="1">
        <f t="shared" si="44"/>
        <v>4.8188387067206708</v>
      </c>
      <c r="BI19" s="1">
        <f t="shared" si="25"/>
        <v>95.181161293279331</v>
      </c>
      <c r="BK19" s="2">
        <v>0</v>
      </c>
      <c r="BL19" s="1">
        <v>7.0035017508754377E-2</v>
      </c>
      <c r="BM19" s="1">
        <f t="shared" si="26"/>
        <v>-0.17004901730721331</v>
      </c>
      <c r="BN19" s="1">
        <f t="shared" si="27"/>
        <v>102.77065763351088</v>
      </c>
      <c r="BO19" s="1">
        <f t="shared" si="28"/>
        <v>-2.7706576335108792</v>
      </c>
      <c r="BQ19" s="2">
        <v>0</v>
      </c>
      <c r="BR19" s="1">
        <v>4.462677606563938</v>
      </c>
      <c r="BS19" s="1">
        <f t="shared" si="29"/>
        <v>4.2225935717479706</v>
      </c>
      <c r="BT19" s="1">
        <f t="shared" si="30"/>
        <v>31.200066321811136</v>
      </c>
      <c r="BU19" s="1">
        <f t="shared" si="31"/>
        <v>68.799933678188864</v>
      </c>
      <c r="BW19" s="2"/>
      <c r="BX19"/>
    </row>
    <row r="20" spans="1:76" x14ac:dyDescent="0.3">
      <c r="AA20"/>
      <c r="AG20"/>
    </row>
    <row r="21" spans="1:76" x14ac:dyDescent="0.3">
      <c r="A21" s="5"/>
      <c r="B21" s="5"/>
      <c r="C21" s="5"/>
      <c r="D21" s="5"/>
      <c r="E21" s="5"/>
      <c r="F21" s="5"/>
      <c r="T21" s="5"/>
      <c r="U21" s="5"/>
      <c r="V21" s="5"/>
      <c r="W21" s="5"/>
    </row>
    <row r="22" spans="1:76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T22"/>
      <c r="U22"/>
      <c r="V22"/>
      <c r="W22"/>
      <c r="AL22" s="7" t="s">
        <v>5</v>
      </c>
      <c r="AM22" s="7" t="s">
        <v>6</v>
      </c>
      <c r="AN22" s="7" t="s">
        <v>7</v>
      </c>
      <c r="AO22" s="7" t="s">
        <v>9</v>
      </c>
    </row>
    <row r="23" spans="1:76" x14ac:dyDescent="0.3">
      <c r="A23" t="s">
        <v>22</v>
      </c>
      <c r="B23">
        <v>9990</v>
      </c>
      <c r="C23">
        <v>12</v>
      </c>
      <c r="D23">
        <f>(C23/B23)*100</f>
        <v>0.12012012012012012</v>
      </c>
      <c r="F23"/>
      <c r="T23"/>
      <c r="U23"/>
      <c r="V23"/>
      <c r="W23"/>
      <c r="AL23" s="1" t="s">
        <v>22</v>
      </c>
      <c r="AM23" s="1">
        <v>9996</v>
      </c>
      <c r="AN23" s="1">
        <v>23</v>
      </c>
      <c r="AO23" s="1">
        <v>0.2300920368147259</v>
      </c>
    </row>
    <row r="24" spans="1:76" x14ac:dyDescent="0.3">
      <c r="A24" t="s">
        <v>23</v>
      </c>
      <c r="B24">
        <v>9994</v>
      </c>
      <c r="C24">
        <v>14</v>
      </c>
      <c r="D24">
        <f t="shared" ref="D24:D87" si="47">(C24/B24)*100</f>
        <v>0.14008405043025815</v>
      </c>
      <c r="F24"/>
      <c r="T24"/>
      <c r="U24"/>
      <c r="V24"/>
      <c r="W24"/>
      <c r="AL24" s="1" t="s">
        <v>23</v>
      </c>
      <c r="AM24" s="1">
        <v>9997</v>
      </c>
      <c r="AN24" s="1">
        <v>15</v>
      </c>
      <c r="AO24" s="1">
        <v>0.15004501350405122</v>
      </c>
    </row>
    <row r="25" spans="1:76" x14ac:dyDescent="0.3">
      <c r="A25" t="s">
        <v>24</v>
      </c>
      <c r="B25">
        <v>9996</v>
      </c>
      <c r="C25">
        <v>21</v>
      </c>
      <c r="D25">
        <f t="shared" si="47"/>
        <v>0.21008403361344538</v>
      </c>
      <c r="F25"/>
      <c r="T25"/>
      <c r="U25"/>
      <c r="V25"/>
      <c r="W25"/>
      <c r="AL25" s="1" t="s">
        <v>24</v>
      </c>
      <c r="AM25" s="1">
        <v>9993</v>
      </c>
      <c r="AN25" s="1">
        <v>16</v>
      </c>
      <c r="AO25" s="1">
        <v>0.16011207845491846</v>
      </c>
    </row>
    <row r="26" spans="1:76" x14ac:dyDescent="0.3">
      <c r="A26" t="s">
        <v>25</v>
      </c>
      <c r="B26">
        <v>9997</v>
      </c>
      <c r="C26">
        <v>17</v>
      </c>
      <c r="D26">
        <f t="shared" si="47"/>
        <v>0.17005101530459138</v>
      </c>
      <c r="F26"/>
      <c r="T26"/>
      <c r="U26"/>
      <c r="V26"/>
      <c r="W26"/>
      <c r="AL26" s="1" t="s">
        <v>25</v>
      </c>
      <c r="AM26" s="1">
        <v>9994</v>
      </c>
      <c r="AN26" s="1">
        <v>43</v>
      </c>
      <c r="AO26" s="1">
        <v>0.43025815489293573</v>
      </c>
    </row>
    <row r="27" spans="1:76" x14ac:dyDescent="0.3">
      <c r="A27" t="s">
        <v>26</v>
      </c>
      <c r="B27">
        <v>9993</v>
      </c>
      <c r="C27">
        <v>38</v>
      </c>
      <c r="D27">
        <f t="shared" si="47"/>
        <v>0.3802661863304313</v>
      </c>
      <c r="F27"/>
      <c r="T27"/>
      <c r="U27"/>
      <c r="V27"/>
      <c r="W27"/>
      <c r="AL27" s="1" t="s">
        <v>26</v>
      </c>
      <c r="AM27" s="1">
        <v>10000</v>
      </c>
      <c r="AN27" s="1">
        <v>31</v>
      </c>
      <c r="AO27" s="1">
        <v>0.31</v>
      </c>
    </row>
    <row r="28" spans="1:76" x14ac:dyDescent="0.3">
      <c r="A28" t="s">
        <v>27</v>
      </c>
      <c r="B28">
        <v>9993</v>
      </c>
      <c r="C28">
        <v>42</v>
      </c>
      <c r="D28">
        <f t="shared" si="47"/>
        <v>0.42029420594416089</v>
      </c>
      <c r="F28"/>
      <c r="T28"/>
      <c r="U28"/>
      <c r="V28"/>
      <c r="W28"/>
      <c r="AL28" s="1" t="s">
        <v>27</v>
      </c>
      <c r="AM28" s="1">
        <v>9994</v>
      </c>
      <c r="AN28" s="1">
        <v>61</v>
      </c>
      <c r="AO28" s="1">
        <v>0.61036621973183913</v>
      </c>
    </row>
    <row r="29" spans="1:76" x14ac:dyDescent="0.3">
      <c r="A29" t="s">
        <v>28</v>
      </c>
      <c r="B29">
        <v>9998</v>
      </c>
      <c r="C29">
        <v>82</v>
      </c>
      <c r="D29">
        <f t="shared" si="47"/>
        <v>0.82016403280656125</v>
      </c>
      <c r="F29"/>
      <c r="T29"/>
      <c r="U29"/>
      <c r="V29"/>
      <c r="W29"/>
      <c r="AL29" s="1" t="s">
        <v>28</v>
      </c>
      <c r="AM29" s="1">
        <v>9995</v>
      </c>
      <c r="AN29" s="1">
        <v>101</v>
      </c>
      <c r="AO29" s="1">
        <v>1.0105052526263132</v>
      </c>
    </row>
    <row r="30" spans="1:76" x14ac:dyDescent="0.3">
      <c r="A30" t="s">
        <v>29</v>
      </c>
      <c r="B30">
        <v>9994</v>
      </c>
      <c r="C30">
        <v>192</v>
      </c>
      <c r="D30">
        <f t="shared" si="47"/>
        <v>1.921152691614969</v>
      </c>
      <c r="F30"/>
      <c r="T30"/>
      <c r="U30"/>
      <c r="V30"/>
      <c r="W30"/>
      <c r="AL30" s="1" t="s">
        <v>29</v>
      </c>
      <c r="AM30" s="1">
        <v>9993</v>
      </c>
      <c r="AN30" s="1">
        <v>203</v>
      </c>
      <c r="AO30" s="1">
        <v>2.0314219953967778</v>
      </c>
    </row>
    <row r="31" spans="1:76" x14ac:dyDescent="0.3">
      <c r="A31" t="s">
        <v>30</v>
      </c>
      <c r="B31">
        <v>9997</v>
      </c>
      <c r="C31">
        <v>316</v>
      </c>
      <c r="D31">
        <f t="shared" si="47"/>
        <v>3.1609482844853458</v>
      </c>
      <c r="F31"/>
      <c r="T31"/>
      <c r="U31"/>
      <c r="V31"/>
      <c r="W31"/>
      <c r="AL31" s="1" t="s">
        <v>30</v>
      </c>
      <c r="AM31" s="1">
        <v>9997</v>
      </c>
      <c r="AN31" s="1">
        <v>316</v>
      </c>
      <c r="AO31" s="1">
        <v>3.1609482844853458</v>
      </c>
    </row>
    <row r="32" spans="1:76" x14ac:dyDescent="0.3">
      <c r="A32" t="s">
        <v>31</v>
      </c>
      <c r="B32">
        <v>9999</v>
      </c>
      <c r="C32">
        <v>480</v>
      </c>
      <c r="D32">
        <f t="shared" si="47"/>
        <v>4.8004800480048004</v>
      </c>
      <c r="F32"/>
      <c r="T32"/>
      <c r="U32"/>
      <c r="V32"/>
      <c r="W32"/>
      <c r="AL32" s="1" t="s">
        <v>31</v>
      </c>
      <c r="AM32" s="1">
        <v>9995</v>
      </c>
      <c r="AN32" s="1">
        <v>524</v>
      </c>
      <c r="AO32" s="1">
        <v>5.2426213106553279</v>
      </c>
    </row>
    <row r="33" spans="1:41" x14ac:dyDescent="0.3">
      <c r="A33" t="s">
        <v>32</v>
      </c>
      <c r="B33">
        <v>9995</v>
      </c>
      <c r="C33">
        <v>587</v>
      </c>
      <c r="D33">
        <f t="shared" si="47"/>
        <v>5.8729364682341165</v>
      </c>
      <c r="F33"/>
      <c r="T33"/>
      <c r="U33"/>
      <c r="V33"/>
      <c r="W33"/>
      <c r="AL33" s="1" t="s">
        <v>32</v>
      </c>
      <c r="AM33" s="1">
        <v>9999</v>
      </c>
      <c r="AN33" s="1">
        <v>634</v>
      </c>
      <c r="AO33" s="1">
        <v>6.3406340634063403</v>
      </c>
    </row>
    <row r="34" spans="1:41" x14ac:dyDescent="0.3">
      <c r="A34" t="s">
        <v>33</v>
      </c>
      <c r="B34">
        <v>9999</v>
      </c>
      <c r="C34">
        <v>562</v>
      </c>
      <c r="D34">
        <f t="shared" si="47"/>
        <v>5.6205620562056202</v>
      </c>
      <c r="F34"/>
      <c r="T34"/>
      <c r="U34"/>
      <c r="V34"/>
      <c r="W34"/>
      <c r="AL34" s="1" t="s">
        <v>33</v>
      </c>
      <c r="AM34" s="1">
        <v>9996</v>
      </c>
      <c r="AN34" s="1">
        <v>589</v>
      </c>
      <c r="AO34" s="1">
        <v>5.892356942777111</v>
      </c>
    </row>
    <row r="35" spans="1:41" x14ac:dyDescent="0.3">
      <c r="A35" t="s">
        <v>34</v>
      </c>
      <c r="B35">
        <v>9996</v>
      </c>
      <c r="C35">
        <v>27</v>
      </c>
      <c r="D35">
        <f t="shared" si="47"/>
        <v>0.27010804321728693</v>
      </c>
      <c r="F35"/>
      <c r="T35"/>
      <c r="U35"/>
      <c r="V35"/>
      <c r="W35"/>
      <c r="AL35" s="1" t="s">
        <v>34</v>
      </c>
      <c r="AM35" s="1">
        <v>9998</v>
      </c>
      <c r="AN35" s="1">
        <v>25</v>
      </c>
      <c r="AO35" s="1">
        <v>0.25005001000200039</v>
      </c>
    </row>
    <row r="36" spans="1:41" x14ac:dyDescent="0.3">
      <c r="A36" t="s">
        <v>35</v>
      </c>
      <c r="B36">
        <v>9996</v>
      </c>
      <c r="C36">
        <v>26</v>
      </c>
      <c r="D36">
        <f t="shared" si="47"/>
        <v>0.26010404161664663</v>
      </c>
      <c r="F36"/>
      <c r="T36"/>
      <c r="U36"/>
      <c r="V36"/>
      <c r="W36"/>
      <c r="AL36" s="1" t="s">
        <v>35</v>
      </c>
      <c r="AM36" s="1">
        <v>9996</v>
      </c>
      <c r="AN36" s="1">
        <v>33</v>
      </c>
      <c r="AO36" s="1">
        <v>0.33013205282112845</v>
      </c>
    </row>
    <row r="37" spans="1:41" x14ac:dyDescent="0.3">
      <c r="A37" t="s">
        <v>36</v>
      </c>
      <c r="B37">
        <v>9998</v>
      </c>
      <c r="C37">
        <v>36</v>
      </c>
      <c r="D37">
        <f t="shared" si="47"/>
        <v>0.36007201440288056</v>
      </c>
      <c r="F37"/>
      <c r="T37"/>
      <c r="U37"/>
      <c r="V37"/>
      <c r="W37"/>
      <c r="AL37" s="1" t="s">
        <v>36</v>
      </c>
      <c r="AM37" s="1">
        <v>9994</v>
      </c>
      <c r="AN37" s="1">
        <v>43</v>
      </c>
      <c r="AO37" s="1">
        <v>0.43025815489293573</v>
      </c>
    </row>
    <row r="38" spans="1:41" x14ac:dyDescent="0.3">
      <c r="A38" t="s">
        <v>37</v>
      </c>
      <c r="B38">
        <v>9998</v>
      </c>
      <c r="C38">
        <v>70</v>
      </c>
      <c r="D38">
        <f t="shared" si="47"/>
        <v>0.70014002800560116</v>
      </c>
      <c r="F38"/>
      <c r="T38"/>
      <c r="U38"/>
      <c r="V38"/>
      <c r="W38"/>
      <c r="AL38" s="1" t="s">
        <v>37</v>
      </c>
      <c r="AM38" s="1">
        <v>9993</v>
      </c>
      <c r="AN38" s="1">
        <v>81</v>
      </c>
      <c r="AO38" s="1">
        <v>0.81056739717802451</v>
      </c>
    </row>
    <row r="39" spans="1:41" x14ac:dyDescent="0.3">
      <c r="A39" t="s">
        <v>38</v>
      </c>
      <c r="B39">
        <v>9997</v>
      </c>
      <c r="C39">
        <v>113</v>
      </c>
      <c r="D39">
        <f t="shared" si="47"/>
        <v>1.1303391017305191</v>
      </c>
      <c r="F39"/>
      <c r="T39"/>
      <c r="U39"/>
      <c r="V39"/>
      <c r="W39"/>
      <c r="AL39" s="1" t="s">
        <v>38</v>
      </c>
      <c r="AM39" s="1">
        <v>9998</v>
      </c>
      <c r="AN39" s="1">
        <v>124</v>
      </c>
      <c r="AO39" s="1">
        <v>1.240248049609922</v>
      </c>
    </row>
    <row r="40" spans="1:41" x14ac:dyDescent="0.3">
      <c r="A40" t="s">
        <v>39</v>
      </c>
      <c r="B40">
        <v>9995</v>
      </c>
      <c r="C40">
        <v>218</v>
      </c>
      <c r="D40">
        <f t="shared" si="47"/>
        <v>2.1810905452726361</v>
      </c>
      <c r="F40"/>
      <c r="T40"/>
      <c r="U40"/>
      <c r="V40"/>
      <c r="W40"/>
      <c r="AL40" s="1" t="s">
        <v>39</v>
      </c>
      <c r="AM40" s="1">
        <v>9995</v>
      </c>
      <c r="AN40" s="1">
        <v>235</v>
      </c>
      <c r="AO40" s="1">
        <v>2.3511755877938971</v>
      </c>
    </row>
    <row r="41" spans="1:41" x14ac:dyDescent="0.3">
      <c r="A41" t="s">
        <v>40</v>
      </c>
      <c r="B41">
        <v>9996</v>
      </c>
      <c r="C41">
        <v>376</v>
      </c>
      <c r="D41">
        <f t="shared" si="47"/>
        <v>3.7615046018407363</v>
      </c>
      <c r="F41"/>
      <c r="T41"/>
      <c r="U41"/>
      <c r="V41"/>
      <c r="W41"/>
      <c r="AL41" s="1" t="s">
        <v>40</v>
      </c>
      <c r="AM41" s="1">
        <v>9994</v>
      </c>
      <c r="AN41" s="1">
        <v>364</v>
      </c>
      <c r="AO41" s="1">
        <v>3.6421853111867115</v>
      </c>
    </row>
    <row r="42" spans="1:41" x14ac:dyDescent="0.3">
      <c r="A42" t="s">
        <v>41</v>
      </c>
      <c r="B42">
        <v>9996</v>
      </c>
      <c r="C42">
        <v>520</v>
      </c>
      <c r="D42">
        <f t="shared" si="47"/>
        <v>5.2020808323329328</v>
      </c>
      <c r="F42"/>
      <c r="T42"/>
      <c r="U42"/>
      <c r="V42"/>
      <c r="W42"/>
      <c r="AL42" s="1" t="s">
        <v>41</v>
      </c>
      <c r="AM42" s="1">
        <v>9995</v>
      </c>
      <c r="AN42" s="1">
        <v>497</v>
      </c>
      <c r="AO42" s="1">
        <v>4.9724862431215611</v>
      </c>
    </row>
    <row r="43" spans="1:41" x14ac:dyDescent="0.3">
      <c r="A43" t="s">
        <v>42</v>
      </c>
      <c r="B43">
        <v>9996</v>
      </c>
      <c r="C43">
        <v>520</v>
      </c>
      <c r="D43">
        <f t="shared" si="47"/>
        <v>5.2020808323329328</v>
      </c>
      <c r="F43"/>
      <c r="T43"/>
      <c r="U43"/>
      <c r="V43"/>
      <c r="W43"/>
      <c r="AL43" s="1" t="s">
        <v>42</v>
      </c>
      <c r="AM43" s="1">
        <v>9995</v>
      </c>
      <c r="AN43" s="1">
        <v>579</v>
      </c>
      <c r="AO43" s="1">
        <v>5.7928964482241119</v>
      </c>
    </row>
    <row r="44" spans="1:41" x14ac:dyDescent="0.3">
      <c r="A44" t="s">
        <v>43</v>
      </c>
      <c r="B44">
        <v>9994</v>
      </c>
      <c r="C44">
        <v>571</v>
      </c>
      <c r="D44">
        <f t="shared" si="47"/>
        <v>5.7134280568341005</v>
      </c>
      <c r="F44"/>
      <c r="T44"/>
      <c r="U44"/>
      <c r="V44"/>
      <c r="W44"/>
      <c r="AL44" s="1" t="s">
        <v>43</v>
      </c>
      <c r="AM44" s="1">
        <v>9996</v>
      </c>
      <c r="AN44" s="1">
        <v>619</v>
      </c>
      <c r="AO44" s="1">
        <v>6.1924769907963189</v>
      </c>
    </row>
    <row r="45" spans="1:41" x14ac:dyDescent="0.3">
      <c r="A45" t="s">
        <v>44</v>
      </c>
      <c r="B45">
        <v>9999</v>
      </c>
      <c r="C45">
        <v>592</v>
      </c>
      <c r="D45">
        <f t="shared" si="47"/>
        <v>5.9205920592059211</v>
      </c>
      <c r="F45"/>
      <c r="T45"/>
      <c r="U45"/>
      <c r="V45"/>
      <c r="W45"/>
      <c r="AL45" s="1" t="s">
        <v>44</v>
      </c>
      <c r="AM45" s="1">
        <v>9994</v>
      </c>
      <c r="AN45" s="1">
        <v>614</v>
      </c>
      <c r="AO45" s="1">
        <v>6.1436862117270366</v>
      </c>
    </row>
    <row r="46" spans="1:41" x14ac:dyDescent="0.3">
      <c r="A46" t="s">
        <v>45</v>
      </c>
      <c r="B46">
        <v>9999</v>
      </c>
      <c r="C46">
        <v>538</v>
      </c>
      <c r="D46">
        <f t="shared" si="47"/>
        <v>5.3805380538053802</v>
      </c>
      <c r="AL46" s="1" t="s">
        <v>45</v>
      </c>
      <c r="AM46" s="1">
        <v>9995</v>
      </c>
      <c r="AN46" s="1">
        <v>594</v>
      </c>
      <c r="AO46" s="1">
        <v>5.9429714857428717</v>
      </c>
    </row>
    <row r="47" spans="1:41" x14ac:dyDescent="0.3">
      <c r="A47" t="s">
        <v>46</v>
      </c>
      <c r="B47">
        <v>9996</v>
      </c>
      <c r="C47">
        <v>22</v>
      </c>
      <c r="D47">
        <f t="shared" si="47"/>
        <v>0.22008803521408565</v>
      </c>
      <c r="AL47" s="1" t="s">
        <v>46</v>
      </c>
      <c r="AM47" s="1">
        <v>9995</v>
      </c>
      <c r="AN47" s="1">
        <v>19</v>
      </c>
      <c r="AO47" s="1">
        <v>0.19009504752376188</v>
      </c>
    </row>
    <row r="48" spans="1:41" x14ac:dyDescent="0.3">
      <c r="A48" t="s">
        <v>47</v>
      </c>
      <c r="B48">
        <v>9998</v>
      </c>
      <c r="C48">
        <v>24</v>
      </c>
      <c r="D48">
        <f t="shared" si="47"/>
        <v>0.24004800960192038</v>
      </c>
      <c r="AL48" s="1" t="s">
        <v>47</v>
      </c>
      <c r="AM48" s="1">
        <v>9998</v>
      </c>
      <c r="AN48" s="1">
        <v>22</v>
      </c>
      <c r="AO48" s="1">
        <v>0.22004400880176034</v>
      </c>
    </row>
    <row r="49" spans="1:41" x14ac:dyDescent="0.3">
      <c r="A49" t="s">
        <v>48</v>
      </c>
      <c r="B49">
        <v>9993</v>
      </c>
      <c r="C49">
        <v>23</v>
      </c>
      <c r="D49">
        <f t="shared" si="47"/>
        <v>0.23016111277894524</v>
      </c>
      <c r="AL49" s="1" t="s">
        <v>48</v>
      </c>
      <c r="AM49" s="1">
        <v>9996</v>
      </c>
      <c r="AN49" s="1">
        <v>30</v>
      </c>
      <c r="AO49" s="1">
        <v>0.30012004801920772</v>
      </c>
    </row>
    <row r="50" spans="1:41" x14ac:dyDescent="0.3">
      <c r="A50" t="s">
        <v>49</v>
      </c>
      <c r="B50">
        <v>9997</v>
      </c>
      <c r="C50">
        <v>24</v>
      </c>
      <c r="D50">
        <f t="shared" si="47"/>
        <v>0.24007202160648194</v>
      </c>
      <c r="AL50" s="1" t="s">
        <v>49</v>
      </c>
      <c r="AM50" s="1">
        <v>9996</v>
      </c>
      <c r="AN50" s="1">
        <v>29</v>
      </c>
      <c r="AO50" s="1">
        <v>0.29011604641856742</v>
      </c>
    </row>
    <row r="51" spans="1:41" x14ac:dyDescent="0.3">
      <c r="A51" t="s">
        <v>50</v>
      </c>
      <c r="B51">
        <v>9997</v>
      </c>
      <c r="C51">
        <v>35</v>
      </c>
      <c r="D51">
        <f t="shared" si="47"/>
        <v>0.35010503150945282</v>
      </c>
      <c r="AL51" s="1" t="s">
        <v>50</v>
      </c>
      <c r="AM51" s="1">
        <v>9997</v>
      </c>
      <c r="AN51" s="1">
        <v>44</v>
      </c>
      <c r="AO51" s="1">
        <v>0.44013203961188357</v>
      </c>
    </row>
    <row r="52" spans="1:41" x14ac:dyDescent="0.3">
      <c r="A52" t="s">
        <v>51</v>
      </c>
      <c r="B52">
        <v>9995</v>
      </c>
      <c r="C52">
        <v>67</v>
      </c>
      <c r="D52">
        <f t="shared" si="47"/>
        <v>0.67033516758379197</v>
      </c>
      <c r="AL52" s="1" t="s">
        <v>51</v>
      </c>
      <c r="AM52" s="1">
        <v>9997</v>
      </c>
      <c r="AN52" s="1">
        <v>67</v>
      </c>
      <c r="AO52" s="1">
        <v>0.67020106031809545</v>
      </c>
    </row>
    <row r="53" spans="1:41" x14ac:dyDescent="0.3">
      <c r="A53" t="s">
        <v>52</v>
      </c>
      <c r="B53">
        <v>9995</v>
      </c>
      <c r="C53">
        <v>118</v>
      </c>
      <c r="D53">
        <f t="shared" si="47"/>
        <v>1.180590295147574</v>
      </c>
      <c r="AL53" s="1" t="s">
        <v>52</v>
      </c>
      <c r="AM53" s="1">
        <v>9996</v>
      </c>
      <c r="AN53" s="1">
        <v>119</v>
      </c>
      <c r="AO53" s="1">
        <v>1.1904761904761905</v>
      </c>
    </row>
    <row r="54" spans="1:41" x14ac:dyDescent="0.3">
      <c r="A54" t="s">
        <v>53</v>
      </c>
      <c r="B54">
        <v>9994</v>
      </c>
      <c r="C54">
        <v>231</v>
      </c>
      <c r="D54">
        <f t="shared" si="47"/>
        <v>2.3113868320992594</v>
      </c>
      <c r="AL54" s="1" t="s">
        <v>53</v>
      </c>
      <c r="AM54" s="1">
        <v>9996</v>
      </c>
      <c r="AN54" s="1">
        <v>252</v>
      </c>
      <c r="AO54" s="1">
        <v>2.5210084033613445</v>
      </c>
    </row>
    <row r="55" spans="1:41" s="6" customFormat="1" x14ac:dyDescent="0.3">
      <c r="A55" t="s">
        <v>54</v>
      </c>
      <c r="B55">
        <v>9998</v>
      </c>
      <c r="C55">
        <v>361</v>
      </c>
      <c r="D55">
        <f t="shared" si="47"/>
        <v>3.6107221444288857</v>
      </c>
      <c r="E55" s="1"/>
      <c r="AL55" s="1" t="s">
        <v>54</v>
      </c>
      <c r="AM55" s="1">
        <v>9996</v>
      </c>
      <c r="AN55" s="1">
        <v>390</v>
      </c>
      <c r="AO55" s="1">
        <v>3.9015606242496994</v>
      </c>
    </row>
    <row r="56" spans="1:41" x14ac:dyDescent="0.3">
      <c r="A56" t="s">
        <v>55</v>
      </c>
      <c r="B56">
        <v>9992</v>
      </c>
      <c r="C56">
        <v>484</v>
      </c>
      <c r="D56">
        <f t="shared" si="47"/>
        <v>4.8438751000800639</v>
      </c>
      <c r="AL56" s="1" t="s">
        <v>55</v>
      </c>
      <c r="AM56" s="1">
        <v>9997</v>
      </c>
      <c r="AN56" s="1">
        <v>541</v>
      </c>
      <c r="AO56" s="1">
        <v>5.4116234870461142</v>
      </c>
    </row>
    <row r="57" spans="1:41" x14ac:dyDescent="0.3">
      <c r="A57" t="s">
        <v>56</v>
      </c>
      <c r="B57">
        <v>9999</v>
      </c>
      <c r="C57">
        <v>557</v>
      </c>
      <c r="D57">
        <f t="shared" si="47"/>
        <v>5.5705570557055699</v>
      </c>
      <c r="AL57" s="1" t="s">
        <v>56</v>
      </c>
      <c r="AM57" s="1">
        <v>9992</v>
      </c>
      <c r="AN57" s="1">
        <v>542</v>
      </c>
      <c r="AO57" s="1">
        <v>5.4243394715772615</v>
      </c>
    </row>
    <row r="58" spans="1:41" x14ac:dyDescent="0.3">
      <c r="A58" t="s">
        <v>57</v>
      </c>
      <c r="B58">
        <v>9999</v>
      </c>
      <c r="C58">
        <v>493</v>
      </c>
      <c r="D58">
        <f t="shared" si="47"/>
        <v>4.930493049304931</v>
      </c>
      <c r="AL58" s="1" t="s">
        <v>57</v>
      </c>
      <c r="AM58" s="1">
        <v>9995</v>
      </c>
      <c r="AN58" s="1">
        <v>518</v>
      </c>
      <c r="AO58" s="1">
        <v>5.1825912956478239</v>
      </c>
    </row>
    <row r="59" spans="1:41" x14ac:dyDescent="0.3">
      <c r="A59" t="s">
        <v>58</v>
      </c>
      <c r="B59">
        <v>9997</v>
      </c>
      <c r="C59">
        <v>63</v>
      </c>
      <c r="D59">
        <f t="shared" si="47"/>
        <v>0.63018905671701508</v>
      </c>
      <c r="AL59" s="1" t="s">
        <v>58</v>
      </c>
      <c r="AM59" s="1">
        <v>9995</v>
      </c>
      <c r="AN59" s="1">
        <v>24</v>
      </c>
      <c r="AO59" s="1">
        <v>0.24012006003001499</v>
      </c>
    </row>
    <row r="60" spans="1:41" x14ac:dyDescent="0.3">
      <c r="A60" t="s">
        <v>59</v>
      </c>
      <c r="B60">
        <v>9999</v>
      </c>
      <c r="C60">
        <v>65</v>
      </c>
      <c r="D60">
        <f t="shared" si="47"/>
        <v>0.65006500650065002</v>
      </c>
      <c r="AL60" s="1" t="s">
        <v>59</v>
      </c>
      <c r="AM60" s="1">
        <v>9994</v>
      </c>
      <c r="AN60" s="1">
        <v>25</v>
      </c>
      <c r="AO60" s="1">
        <v>0.25015009005403238</v>
      </c>
    </row>
    <row r="61" spans="1:41" x14ac:dyDescent="0.3">
      <c r="A61" t="s">
        <v>60</v>
      </c>
      <c r="B61">
        <v>9995</v>
      </c>
      <c r="C61">
        <v>61</v>
      </c>
      <c r="D61">
        <f t="shared" si="47"/>
        <v>0.61030515257628815</v>
      </c>
      <c r="AL61" s="1" t="s">
        <v>60</v>
      </c>
      <c r="AM61" s="1">
        <v>9995</v>
      </c>
      <c r="AN61" s="1">
        <v>27</v>
      </c>
      <c r="AO61" s="1">
        <v>0.27013506753376687</v>
      </c>
    </row>
    <row r="62" spans="1:41" x14ac:dyDescent="0.3">
      <c r="A62" t="s">
        <v>61</v>
      </c>
      <c r="B62">
        <v>9997</v>
      </c>
      <c r="C62">
        <v>74</v>
      </c>
      <c r="D62">
        <f t="shared" si="47"/>
        <v>0.74022206661998602</v>
      </c>
      <c r="AL62" s="1" t="s">
        <v>61</v>
      </c>
      <c r="AM62" s="1">
        <v>9996</v>
      </c>
      <c r="AN62" s="1">
        <v>48</v>
      </c>
      <c r="AO62" s="1">
        <v>0.48019207683073228</v>
      </c>
    </row>
    <row r="63" spans="1:41" x14ac:dyDescent="0.3">
      <c r="A63" t="s">
        <v>62</v>
      </c>
      <c r="B63">
        <v>9995</v>
      </c>
      <c r="C63">
        <v>81</v>
      </c>
      <c r="D63">
        <f t="shared" si="47"/>
        <v>0.81040520260130067</v>
      </c>
      <c r="AL63" s="1" t="s">
        <v>62</v>
      </c>
      <c r="AM63" s="1">
        <v>9997</v>
      </c>
      <c r="AN63" s="1">
        <v>65</v>
      </c>
      <c r="AO63" s="1">
        <v>0.65019505851755521</v>
      </c>
    </row>
    <row r="64" spans="1:41" x14ac:dyDescent="0.3">
      <c r="A64" t="s">
        <v>63</v>
      </c>
      <c r="B64">
        <v>9997</v>
      </c>
      <c r="C64">
        <v>88</v>
      </c>
      <c r="D64">
        <f t="shared" si="47"/>
        <v>0.88026407922376715</v>
      </c>
      <c r="AL64" s="1" t="s">
        <v>63</v>
      </c>
      <c r="AM64" s="1">
        <v>9998</v>
      </c>
      <c r="AN64" s="1">
        <v>79</v>
      </c>
      <c r="AO64" s="1">
        <v>0.79015803160632125</v>
      </c>
    </row>
    <row r="65" spans="1:41" x14ac:dyDescent="0.3">
      <c r="A65" t="s">
        <v>64</v>
      </c>
      <c r="B65">
        <v>9998</v>
      </c>
      <c r="C65">
        <v>122</v>
      </c>
      <c r="D65">
        <f t="shared" si="47"/>
        <v>1.2202440488097619</v>
      </c>
      <c r="AL65" s="1" t="s">
        <v>64</v>
      </c>
      <c r="AM65" s="1">
        <v>9996</v>
      </c>
      <c r="AN65" s="1">
        <v>170</v>
      </c>
      <c r="AO65" s="1">
        <v>1.7006802721088436</v>
      </c>
    </row>
    <row r="66" spans="1:41" x14ac:dyDescent="0.3">
      <c r="A66" t="s">
        <v>65</v>
      </c>
      <c r="B66">
        <v>9995</v>
      </c>
      <c r="C66">
        <v>162</v>
      </c>
      <c r="D66">
        <f t="shared" si="47"/>
        <v>1.6208104052026013</v>
      </c>
      <c r="AL66" s="1" t="s">
        <v>65</v>
      </c>
      <c r="AM66" s="1">
        <v>9996</v>
      </c>
      <c r="AN66" s="1">
        <v>286</v>
      </c>
      <c r="AO66" s="1">
        <v>2.8611444577831135</v>
      </c>
    </row>
    <row r="67" spans="1:41" x14ac:dyDescent="0.3">
      <c r="A67" t="s">
        <v>66</v>
      </c>
      <c r="B67">
        <v>9996</v>
      </c>
      <c r="C67">
        <v>238</v>
      </c>
      <c r="D67">
        <f t="shared" si="47"/>
        <v>2.3809523809523809</v>
      </c>
      <c r="AL67" s="1" t="s">
        <v>66</v>
      </c>
      <c r="AM67" s="1">
        <v>9995</v>
      </c>
      <c r="AN67" s="1">
        <v>445</v>
      </c>
      <c r="AO67" s="1">
        <v>4.4522261130565282</v>
      </c>
    </row>
    <row r="68" spans="1:41" x14ac:dyDescent="0.3">
      <c r="A68" t="s">
        <v>67</v>
      </c>
      <c r="B68">
        <v>9991</v>
      </c>
      <c r="C68">
        <v>301</v>
      </c>
      <c r="D68">
        <f t="shared" si="47"/>
        <v>3.0127114402962665</v>
      </c>
      <c r="AL68" s="1" t="s">
        <v>67</v>
      </c>
      <c r="AM68" s="1">
        <v>9998</v>
      </c>
      <c r="AN68" s="1">
        <v>562</v>
      </c>
      <c r="AO68" s="1">
        <v>5.6211242248449693</v>
      </c>
    </row>
    <row r="69" spans="1:41" x14ac:dyDescent="0.3">
      <c r="A69" t="s">
        <v>68</v>
      </c>
      <c r="B69">
        <v>9997</v>
      </c>
      <c r="C69">
        <v>405</v>
      </c>
      <c r="D69">
        <f t="shared" si="47"/>
        <v>4.0512153646093827</v>
      </c>
      <c r="AL69" s="1" t="s">
        <v>68</v>
      </c>
      <c r="AM69" s="1">
        <v>9995</v>
      </c>
      <c r="AN69" s="1">
        <v>667</v>
      </c>
      <c r="AO69" s="1">
        <v>6.6733366683341675</v>
      </c>
    </row>
    <row r="70" spans="1:41" x14ac:dyDescent="0.3">
      <c r="A70" t="s">
        <v>69</v>
      </c>
      <c r="B70">
        <v>9998</v>
      </c>
      <c r="C70">
        <v>377</v>
      </c>
      <c r="D70">
        <f t="shared" si="47"/>
        <v>3.7707541508301663</v>
      </c>
      <c r="AL70" s="1" t="s">
        <v>69</v>
      </c>
      <c r="AM70" s="1">
        <v>9997</v>
      </c>
      <c r="AN70" s="1">
        <v>608</v>
      </c>
      <c r="AO70" s="1">
        <v>6.0818245473642092</v>
      </c>
    </row>
    <row r="71" spans="1:41" x14ac:dyDescent="0.3">
      <c r="A71" t="s">
        <v>70</v>
      </c>
      <c r="B71">
        <v>9994</v>
      </c>
      <c r="C71">
        <v>77</v>
      </c>
      <c r="D71">
        <f t="shared" si="47"/>
        <v>0.77046227736641981</v>
      </c>
      <c r="AL71" s="1" t="s">
        <v>70</v>
      </c>
      <c r="AM71" s="1">
        <v>9998</v>
      </c>
      <c r="AN71" s="1">
        <v>21</v>
      </c>
      <c r="AO71" s="1">
        <v>0.21004200840168036</v>
      </c>
    </row>
    <row r="72" spans="1:41" x14ac:dyDescent="0.3">
      <c r="A72" t="s">
        <v>71</v>
      </c>
      <c r="B72">
        <v>9996</v>
      </c>
      <c r="C72">
        <v>86</v>
      </c>
      <c r="D72">
        <f t="shared" si="47"/>
        <v>0.86034413765506201</v>
      </c>
      <c r="AL72" s="1" t="s">
        <v>71</v>
      </c>
      <c r="AM72" s="1">
        <v>9996</v>
      </c>
      <c r="AN72" s="1">
        <v>29</v>
      </c>
      <c r="AO72" s="1">
        <v>0.29011604641856742</v>
      </c>
    </row>
    <row r="73" spans="1:41" x14ac:dyDescent="0.3">
      <c r="A73" t="s">
        <v>72</v>
      </c>
      <c r="B73">
        <v>9998</v>
      </c>
      <c r="C73">
        <v>98</v>
      </c>
      <c r="D73">
        <f t="shared" si="47"/>
        <v>0.98019603920784149</v>
      </c>
      <c r="AL73" s="1" t="s">
        <v>72</v>
      </c>
      <c r="AM73" s="1">
        <v>9995</v>
      </c>
      <c r="AN73" s="1">
        <v>24</v>
      </c>
      <c r="AO73" s="1">
        <v>0.24012006003001499</v>
      </c>
    </row>
    <row r="74" spans="1:41" x14ac:dyDescent="0.3">
      <c r="A74" t="s">
        <v>73</v>
      </c>
      <c r="B74">
        <v>9993</v>
      </c>
      <c r="C74">
        <v>89</v>
      </c>
      <c r="D74">
        <f t="shared" si="47"/>
        <v>0.89062343640548391</v>
      </c>
      <c r="AL74" s="1" t="s">
        <v>73</v>
      </c>
      <c r="AM74" s="1">
        <v>9996</v>
      </c>
      <c r="AN74" s="1">
        <v>69</v>
      </c>
      <c r="AO74" s="1">
        <v>0.69027611044417769</v>
      </c>
    </row>
    <row r="75" spans="1:41" x14ac:dyDescent="0.3">
      <c r="A75" t="s">
        <v>74</v>
      </c>
      <c r="B75">
        <v>9997</v>
      </c>
      <c r="C75">
        <v>141</v>
      </c>
      <c r="D75">
        <f t="shared" si="47"/>
        <v>1.4104231269380814</v>
      </c>
      <c r="AL75" s="1" t="s">
        <v>74</v>
      </c>
      <c r="AM75" s="1">
        <v>9999</v>
      </c>
      <c r="AN75" s="1">
        <v>53</v>
      </c>
      <c r="AO75" s="1">
        <v>0.53005300530053001</v>
      </c>
    </row>
    <row r="76" spans="1:41" x14ac:dyDescent="0.3">
      <c r="A76" t="s">
        <v>75</v>
      </c>
      <c r="B76">
        <v>9994</v>
      </c>
      <c r="C76">
        <v>196</v>
      </c>
      <c r="D76">
        <f t="shared" si="47"/>
        <v>1.961176706023614</v>
      </c>
      <c r="AL76" s="1" t="s">
        <v>75</v>
      </c>
      <c r="AM76" s="1">
        <v>9995</v>
      </c>
      <c r="AN76" s="1">
        <v>46</v>
      </c>
      <c r="AO76" s="1">
        <v>0.46023011505752881</v>
      </c>
    </row>
    <row r="77" spans="1:41" x14ac:dyDescent="0.3">
      <c r="A77" t="s">
        <v>76</v>
      </c>
      <c r="B77">
        <v>9997</v>
      </c>
      <c r="C77">
        <v>274</v>
      </c>
      <c r="D77">
        <f t="shared" si="47"/>
        <v>2.7408222466740022</v>
      </c>
      <c r="AL77" s="1" t="s">
        <v>76</v>
      </c>
      <c r="AM77" s="1">
        <v>9999</v>
      </c>
      <c r="AN77" s="1">
        <v>61</v>
      </c>
      <c r="AO77" s="1">
        <v>0.61006100610061009</v>
      </c>
    </row>
    <row r="78" spans="1:41" x14ac:dyDescent="0.3">
      <c r="A78" t="s">
        <v>77</v>
      </c>
      <c r="B78">
        <v>9997</v>
      </c>
      <c r="C78">
        <v>331</v>
      </c>
      <c r="D78">
        <f t="shared" si="47"/>
        <v>3.3109932979893966</v>
      </c>
      <c r="AL78" s="1" t="s">
        <v>77</v>
      </c>
      <c r="AM78" s="1">
        <v>9996</v>
      </c>
      <c r="AN78" s="1">
        <v>19</v>
      </c>
      <c r="AO78" s="1">
        <v>0.19007603041216486</v>
      </c>
    </row>
    <row r="79" spans="1:41" x14ac:dyDescent="0.3">
      <c r="A79" t="s">
        <v>78</v>
      </c>
      <c r="B79">
        <v>10000</v>
      </c>
      <c r="C79">
        <v>366</v>
      </c>
      <c r="D79">
        <f t="shared" si="47"/>
        <v>3.66</v>
      </c>
      <c r="AL79" s="1" t="s">
        <v>78</v>
      </c>
      <c r="AM79" s="1">
        <v>9995</v>
      </c>
      <c r="AN79" s="1">
        <v>13</v>
      </c>
      <c r="AO79" s="1">
        <v>0.13006503251625812</v>
      </c>
    </row>
    <row r="80" spans="1:41" x14ac:dyDescent="0.3">
      <c r="A80" t="s">
        <v>79</v>
      </c>
      <c r="B80">
        <v>9994</v>
      </c>
      <c r="C80">
        <v>405</v>
      </c>
      <c r="D80">
        <f t="shared" si="47"/>
        <v>4.0524314588753256</v>
      </c>
      <c r="AL80" s="1" t="s">
        <v>79</v>
      </c>
      <c r="AM80" s="1">
        <v>9997</v>
      </c>
      <c r="AN80" s="1">
        <v>7</v>
      </c>
      <c r="AO80" s="1">
        <v>7.0021006301890565E-2</v>
      </c>
    </row>
    <row r="81" spans="1:41" x14ac:dyDescent="0.3">
      <c r="A81" t="s">
        <v>80</v>
      </c>
      <c r="B81">
        <v>9997</v>
      </c>
      <c r="C81">
        <v>407</v>
      </c>
      <c r="D81">
        <f t="shared" si="47"/>
        <v>4.0712213664099233</v>
      </c>
      <c r="AL81" s="1" t="s">
        <v>80</v>
      </c>
      <c r="AM81" s="1">
        <v>9999</v>
      </c>
      <c r="AN81" s="1">
        <v>12</v>
      </c>
      <c r="AO81" s="1">
        <v>0.12001200120012002</v>
      </c>
    </row>
    <row r="82" spans="1:41" x14ac:dyDescent="0.3">
      <c r="A82" t="s">
        <v>81</v>
      </c>
      <c r="B82">
        <v>9999</v>
      </c>
      <c r="C82">
        <v>378</v>
      </c>
      <c r="D82">
        <f t="shared" si="47"/>
        <v>3.7803780378037803</v>
      </c>
      <c r="AL82" s="1" t="s">
        <v>81</v>
      </c>
      <c r="AM82" s="1">
        <v>9995</v>
      </c>
      <c r="AN82" s="1">
        <v>7</v>
      </c>
      <c r="AO82" s="1">
        <v>7.0035017508754377E-2</v>
      </c>
    </row>
    <row r="83" spans="1:41" x14ac:dyDescent="0.3">
      <c r="A83" t="s">
        <v>85</v>
      </c>
      <c r="B83">
        <v>9997</v>
      </c>
      <c r="C83">
        <v>47</v>
      </c>
      <c r="D83">
        <f t="shared" si="47"/>
        <v>0.47014104231269382</v>
      </c>
      <c r="AL83" s="1" t="s">
        <v>85</v>
      </c>
      <c r="AM83" s="1">
        <v>9998</v>
      </c>
      <c r="AN83" s="1">
        <v>24</v>
      </c>
      <c r="AO83" s="1">
        <v>0.24004800960192038</v>
      </c>
    </row>
    <row r="84" spans="1:41" x14ac:dyDescent="0.3">
      <c r="A84" t="s">
        <v>86</v>
      </c>
      <c r="B84">
        <v>9998</v>
      </c>
      <c r="C84">
        <v>60</v>
      </c>
      <c r="D84">
        <f t="shared" si="47"/>
        <v>0.60012002400480091</v>
      </c>
      <c r="AL84" s="1" t="s">
        <v>86</v>
      </c>
      <c r="AM84" s="1">
        <v>9997</v>
      </c>
      <c r="AN84" s="1">
        <v>29</v>
      </c>
      <c r="AO84" s="1">
        <v>0.29008702610783232</v>
      </c>
    </row>
    <row r="85" spans="1:41" x14ac:dyDescent="0.3">
      <c r="A85" t="s">
        <v>87</v>
      </c>
      <c r="B85">
        <v>9998</v>
      </c>
      <c r="C85">
        <v>59</v>
      </c>
      <c r="D85">
        <f t="shared" si="47"/>
        <v>0.59011802360472099</v>
      </c>
      <c r="AL85" s="1" t="s">
        <v>87</v>
      </c>
      <c r="AM85" s="1">
        <v>9999</v>
      </c>
      <c r="AN85" s="1">
        <v>33</v>
      </c>
      <c r="AO85" s="1">
        <v>0.33003300330033003</v>
      </c>
    </row>
    <row r="86" spans="1:41" x14ac:dyDescent="0.3">
      <c r="A86" t="s">
        <v>88</v>
      </c>
      <c r="B86">
        <v>9999</v>
      </c>
      <c r="C86">
        <v>73</v>
      </c>
      <c r="D86">
        <f t="shared" si="47"/>
        <v>0.7300730073007301</v>
      </c>
      <c r="AL86" s="1" t="s">
        <v>88</v>
      </c>
      <c r="AM86" s="1">
        <v>9995</v>
      </c>
      <c r="AN86" s="1">
        <v>42</v>
      </c>
      <c r="AO86" s="1">
        <v>0.42021010505252626</v>
      </c>
    </row>
    <row r="87" spans="1:41" x14ac:dyDescent="0.3">
      <c r="A87" t="s">
        <v>89</v>
      </c>
      <c r="B87">
        <v>9994</v>
      </c>
      <c r="C87">
        <v>55</v>
      </c>
      <c r="D87">
        <f t="shared" si="47"/>
        <v>0.55033019811887129</v>
      </c>
      <c r="AL87" s="1" t="s">
        <v>89</v>
      </c>
      <c r="AM87" s="1">
        <v>9998</v>
      </c>
      <c r="AN87" s="1">
        <v>53</v>
      </c>
      <c r="AO87" s="1">
        <v>0.53010602120424088</v>
      </c>
    </row>
    <row r="88" spans="1:41" x14ac:dyDescent="0.3">
      <c r="A88" t="s">
        <v>90</v>
      </c>
      <c r="B88">
        <v>9992</v>
      </c>
      <c r="C88">
        <v>76</v>
      </c>
      <c r="D88">
        <f t="shared" ref="D88:D94" si="48">(C88/B88)*100</f>
        <v>0.76060848678943149</v>
      </c>
      <c r="AL88" s="1" t="s">
        <v>90</v>
      </c>
      <c r="AM88" s="1">
        <v>9998</v>
      </c>
      <c r="AN88" s="1">
        <v>82</v>
      </c>
      <c r="AO88" s="1">
        <v>0.82016403280656125</v>
      </c>
    </row>
    <row r="89" spans="1:41" x14ac:dyDescent="0.3">
      <c r="A89" t="s">
        <v>91</v>
      </c>
      <c r="B89">
        <v>9997</v>
      </c>
      <c r="C89">
        <v>112</v>
      </c>
      <c r="D89">
        <f t="shared" si="48"/>
        <v>1.120336100830249</v>
      </c>
      <c r="AL89" s="1" t="s">
        <v>91</v>
      </c>
      <c r="AM89" s="1">
        <v>9996</v>
      </c>
      <c r="AN89" s="1">
        <v>164</v>
      </c>
      <c r="AO89" s="1">
        <v>1.6406562625050021</v>
      </c>
    </row>
    <row r="90" spans="1:41" x14ac:dyDescent="0.3">
      <c r="A90" t="s">
        <v>92</v>
      </c>
      <c r="B90">
        <v>9994</v>
      </c>
      <c r="C90">
        <v>167</v>
      </c>
      <c r="D90">
        <f t="shared" si="48"/>
        <v>1.6710026015609367</v>
      </c>
      <c r="AL90" s="1" t="s">
        <v>92</v>
      </c>
      <c r="AM90" s="1">
        <v>9999</v>
      </c>
      <c r="AN90" s="1">
        <v>271</v>
      </c>
      <c r="AO90" s="1">
        <v>2.7102710271027104</v>
      </c>
    </row>
    <row r="91" spans="1:41" x14ac:dyDescent="0.3">
      <c r="A91" t="s">
        <v>93</v>
      </c>
      <c r="B91">
        <v>9995</v>
      </c>
      <c r="C91">
        <v>246</v>
      </c>
      <c r="D91">
        <f t="shared" si="48"/>
        <v>2.4612306153076537</v>
      </c>
      <c r="AL91" s="1" t="s">
        <v>93</v>
      </c>
      <c r="AM91" s="1">
        <v>9994</v>
      </c>
      <c r="AN91" s="1">
        <v>405</v>
      </c>
      <c r="AO91" s="1">
        <v>4.0524314588753256</v>
      </c>
    </row>
    <row r="92" spans="1:41" x14ac:dyDescent="0.3">
      <c r="A92" t="s">
        <v>94</v>
      </c>
      <c r="B92">
        <v>9998</v>
      </c>
      <c r="C92">
        <v>299</v>
      </c>
      <c r="D92">
        <f t="shared" si="48"/>
        <v>2.9905981196239249</v>
      </c>
      <c r="AL92" s="1" t="s">
        <v>94</v>
      </c>
      <c r="AM92" s="1">
        <v>9998</v>
      </c>
      <c r="AN92" s="1">
        <v>532</v>
      </c>
      <c r="AO92" s="1">
        <v>5.3210642128425683</v>
      </c>
    </row>
    <row r="93" spans="1:41" x14ac:dyDescent="0.3">
      <c r="A93" t="s">
        <v>95</v>
      </c>
      <c r="B93">
        <v>9993</v>
      </c>
      <c r="C93">
        <v>356</v>
      </c>
      <c r="D93">
        <f t="shared" si="48"/>
        <v>3.5624937456219357</v>
      </c>
      <c r="AL93" s="1" t="s">
        <v>95</v>
      </c>
      <c r="AM93" s="1">
        <v>9996</v>
      </c>
      <c r="AN93" s="1">
        <v>519</v>
      </c>
      <c r="AO93" s="1">
        <v>5.1920768307322929</v>
      </c>
    </row>
    <row r="94" spans="1:41" x14ac:dyDescent="0.3">
      <c r="A94" t="s">
        <v>96</v>
      </c>
      <c r="B94">
        <v>9995</v>
      </c>
      <c r="C94">
        <v>349</v>
      </c>
      <c r="D94">
        <f t="shared" si="48"/>
        <v>3.4917458729364683</v>
      </c>
      <c r="AL94" s="1" t="s">
        <v>96</v>
      </c>
      <c r="AM94" s="1">
        <v>9994</v>
      </c>
      <c r="AN94" s="1">
        <v>446</v>
      </c>
      <c r="AO94" s="1">
        <v>4.462677606563938</v>
      </c>
    </row>
    <row r="95" spans="1:41" x14ac:dyDescent="0.3">
      <c r="A95"/>
      <c r="B95"/>
      <c r="C95"/>
      <c r="D95"/>
    </row>
    <row r="96" spans="1:41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5">
    <mergeCell ref="B6:E6"/>
    <mergeCell ref="U6:X6"/>
    <mergeCell ref="AG6:AJ6"/>
    <mergeCell ref="H6:K6"/>
    <mergeCell ref="N6:Q6"/>
    <mergeCell ref="AA6:AD6"/>
    <mergeCell ref="BX6:CA6"/>
    <mergeCell ref="U3:AE3"/>
    <mergeCell ref="AY6:BB6"/>
    <mergeCell ref="AM6:AP6"/>
    <mergeCell ref="BF3:BO3"/>
    <mergeCell ref="BF6:BI6"/>
    <mergeCell ref="BL6:BO6"/>
    <mergeCell ref="BR6:BU6"/>
    <mergeCell ref="AS6:AV6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2024-12-18T21:23:45Z</dcterms:modified>
</cp:coreProperties>
</file>